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EFA NOTES (2)" sheetId="181" r:id="rId30"/>
    <sheet name="SF&amp;QC Sec-1" sheetId="174" r:id="rId31"/>
    <sheet name="SF&amp;QC Sec-2" sheetId="175" r:id="rId32"/>
    <sheet name="SF&amp;QC Sec-2 (2)" sheetId="182" r:id="rId33"/>
    <sheet name="SF&amp;QC Sec-3" sheetId="176" r:id="rId34"/>
    <sheet name="CAP" sheetId="178" r:id="rId35"/>
    <sheet name="SSPAF" sheetId="177" r:id="rId36"/>
    <sheet name="AFR17" sheetId="106" state="hidden" r:id="rId37"/>
  </sheets>
  <externalReferences>
    <externalReference r:id="rId38"/>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9">'SEFA NOTES (2)'!$A$1:$F$52</definedName>
    <definedName name="_xlnm.Print_Area" localSheetId="25">'SEFA Reconcile'!$A$1:$E$49</definedName>
    <definedName name="_xlnm.Print_Area" localSheetId="30">'SF&amp;QC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8">#REF!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8">#REF!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8">#REF!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8">#REF!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5">#REF!</definedName>
    <definedName name="SCHNME">#REF!</definedName>
    <definedName name="sdf" localSheetId="29">#REF!</definedName>
    <definedName name="sdf" localSheetId="32">#REF!</definedName>
    <definedName name="sdf">#REF!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8">#REF!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5">#REF!</definedName>
    <definedName name="SUPT">#REF!</definedName>
  </definedNames>
  <calcPr calcId="179017"/>
</workbook>
</file>

<file path=xl/calcChain.xml><?xml version="1.0" encoding="utf-8"?>
<calcChain xmlns="http://schemas.openxmlformats.org/spreadsheetml/2006/main">
  <c r="D45" i="174" l="1"/>
  <c r="B4" i="182" l="1"/>
  <c r="E34" i="181"/>
  <c r="A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1" i="178" l="1"/>
  <c r="B1" i="182"/>
  <c r="A1" i="181"/>
  <c r="B1" i="180"/>
  <c r="B1" i="179"/>
  <c r="B2" i="178"/>
  <c r="B2" i="182"/>
  <c r="A2" i="181"/>
  <c r="B2" i="180"/>
  <c r="B2" i="179"/>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F78" i="34"/>
  <c r="B7764" i="106"/>
  <c r="J85" i="28"/>
  <c r="B7758" i="106" s="1"/>
  <c r="D7758" i="106" s="1"/>
  <c r="J88" i="28"/>
  <c r="K6" i="29"/>
  <c r="B7763" i="106" s="1"/>
  <c r="B7762" i="106"/>
  <c r="D7762" i="106" s="1"/>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G39" i="108" s="1"/>
  <c r="K179" i="29"/>
  <c r="K122" i="29"/>
  <c r="F15" i="145" s="1"/>
  <c r="F19" i="145" s="1"/>
  <c r="K67" i="29"/>
  <c r="K64" i="29"/>
  <c r="F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B2977" i="106" s="1"/>
  <c r="D2977" i="106" s="1"/>
  <c r="K83" i="29"/>
  <c r="B2978" i="106" s="1"/>
  <c r="D2978" i="106" s="1"/>
  <c r="K93" i="29"/>
  <c r="K94" i="29"/>
  <c r="K95" i="29"/>
  <c r="B7001" i="106" s="1"/>
  <c r="D7001" i="106" s="1"/>
  <c r="K96" i="29"/>
  <c r="K97" i="29"/>
  <c r="K98" i="29"/>
  <c r="K99" i="29"/>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F67" i="34"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B7088" i="106" s="1"/>
  <c r="D7088" i="106" s="1"/>
  <c r="K246" i="29"/>
  <c r="K247" i="29"/>
  <c r="K248" i="29"/>
  <c r="K249" i="29"/>
  <c r="B7096" i="106" s="1"/>
  <c r="D7096" i="106" s="1"/>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c r="B6392" i="106"/>
  <c r="D6392" i="106" s="1"/>
  <c r="B6393" i="106"/>
  <c r="D6393" i="106" s="1"/>
  <c r="B6394" i="106"/>
  <c r="D6394" i="106" s="1"/>
  <c r="B6395" i="106"/>
  <c r="D6395" i="106" s="1"/>
  <c r="B6398" i="106"/>
  <c r="D6398" i="106" s="1"/>
  <c r="B6399" i="106"/>
  <c r="D6399" i="106"/>
  <c r="B6401" i="106"/>
  <c r="D6401" i="106" s="1"/>
  <c r="B6402" i="106"/>
  <c r="D6402" i="106"/>
  <c r="B6403" i="106"/>
  <c r="D6403" i="106" s="1"/>
  <c r="B6404" i="106"/>
  <c r="D6404" i="106" s="1"/>
  <c r="B6405" i="106"/>
  <c r="D6405" i="106" s="1"/>
  <c r="B6406" i="106"/>
  <c r="D6406" i="106" s="1"/>
  <c r="B6407" i="106"/>
  <c r="D6407" i="106" s="1"/>
  <c r="B6408" i="106"/>
  <c r="D6408" i="106"/>
  <c r="B6410" i="106"/>
  <c r="D6410" i="106" s="1"/>
  <c r="B6411" i="106"/>
  <c r="D6411"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c r="B6619" i="106"/>
  <c r="D6619" i="106" s="1"/>
  <c r="B6620" i="106"/>
  <c r="D6620" i="106" s="1"/>
  <c r="B6621" i="106"/>
  <c r="D6621" i="106" s="1"/>
  <c r="B6622" i="106"/>
  <c r="D6622" i="106" s="1"/>
  <c r="B6623" i="106"/>
  <c r="D6623" i="106" s="1"/>
  <c r="B6624" i="106"/>
  <c r="D6624" i="106"/>
  <c r="B6625" i="106"/>
  <c r="D6625" i="106" s="1"/>
  <c r="B6626" i="106"/>
  <c r="D6626" i="106"/>
  <c r="B6627" i="106"/>
  <c r="D6627" i="106" s="1"/>
  <c r="B6628" i="106"/>
  <c r="D6628" i="106" s="1"/>
  <c r="B6629" i="106"/>
  <c r="D6629" i="106" s="1"/>
  <c r="B6630" i="106"/>
  <c r="D6630" i="106" s="1"/>
  <c r="B6631" i="106"/>
  <c r="D6631" i="106" s="1"/>
  <c r="B6632" i="106"/>
  <c r="D6632" i="106"/>
  <c r="B6633" i="106"/>
  <c r="D6633" i="106" s="1"/>
  <c r="B6634" i="106"/>
  <c r="D6634" i="106"/>
  <c r="B6635" i="106"/>
  <c r="D6635" i="106" s="1"/>
  <c r="B6636" i="106"/>
  <c r="D6636" i="106"/>
  <c r="B6637" i="106"/>
  <c r="D6637" i="106" s="1"/>
  <c r="B6638" i="106"/>
  <c r="D6638" i="106" s="1"/>
  <c r="B6639" i="106"/>
  <c r="D6639" i="106" s="1"/>
  <c r="B6640" i="106"/>
  <c r="D6640" i="106"/>
  <c r="B6641" i="106"/>
  <c r="D6641" i="106" s="1"/>
  <c r="B6642" i="106"/>
  <c r="D6642" i="106"/>
  <c r="B6643" i="106"/>
  <c r="D6643" i="106" s="1"/>
  <c r="B6644" i="106"/>
  <c r="D6644" i="106"/>
  <c r="B6645" i="106"/>
  <c r="D6645" i="106" s="1"/>
  <c r="B6646" i="106"/>
  <c r="D6646" i="106" s="1"/>
  <c r="B6647" i="106"/>
  <c r="D6647" i="106" s="1"/>
  <c r="B6648" i="106"/>
  <c r="D6648" i="106"/>
  <c r="B6649" i="106"/>
  <c r="D6649" i="106" s="1"/>
  <c r="B6650" i="106"/>
  <c r="D6650" i="106"/>
  <c r="B6651" i="106"/>
  <c r="D6651" i="106" s="1"/>
  <c r="B6652" i="106"/>
  <c r="D6652" i="106"/>
  <c r="B6653" i="106"/>
  <c r="D6653" i="106" s="1"/>
  <c r="B6654" i="106"/>
  <c r="D6654" i="106" s="1"/>
  <c r="B6655" i="106"/>
  <c r="D6655" i="106" s="1"/>
  <c r="B6656" i="106"/>
  <c r="D6656" i="106"/>
  <c r="B6657" i="106"/>
  <c r="D6657" i="106" s="1"/>
  <c r="B6658" i="106"/>
  <c r="D6658" i="106"/>
  <c r="B6659" i="106"/>
  <c r="D6659" i="106" s="1"/>
  <c r="B6660" i="106"/>
  <c r="D6660" i="106"/>
  <c r="B6661" i="106"/>
  <c r="D6661" i="106" s="1"/>
  <c r="B6662" i="106"/>
  <c r="D6662" i="106" s="1"/>
  <c r="B6663" i="106"/>
  <c r="D6663" i="106" s="1"/>
  <c r="B6664" i="106"/>
  <c r="D6664" i="106"/>
  <c r="B6665" i="106"/>
  <c r="D6665" i="106" s="1"/>
  <c r="B6666" i="106"/>
  <c r="D6666" i="106"/>
  <c r="B6667" i="106"/>
  <c r="D6667" i="106" s="1"/>
  <c r="B6668" i="106"/>
  <c r="D6668" i="106"/>
  <c r="B6669" i="106"/>
  <c r="D6669" i="106" s="1"/>
  <c r="B6670" i="106"/>
  <c r="D6670" i="106" s="1"/>
  <c r="B6671" i="106"/>
  <c r="D6671" i="106" s="1"/>
  <c r="B6672" i="106"/>
  <c r="D6672" i="106"/>
  <c r="B6673" i="106"/>
  <c r="D6673" i="106" s="1"/>
  <c r="B6674" i="106"/>
  <c r="D6674" i="106"/>
  <c r="B6675" i="106"/>
  <c r="D6675" i="106" s="1"/>
  <c r="B6676" i="106"/>
  <c r="D6676" i="106"/>
  <c r="B6677" i="106"/>
  <c r="D6677" i="106" s="1"/>
  <c r="B6678" i="106"/>
  <c r="D6678" i="106" s="1"/>
  <c r="B6679" i="106"/>
  <c r="D6679" i="106" s="1"/>
  <c r="B6680" i="106"/>
  <c r="D6680" i="106"/>
  <c r="B6681" i="106"/>
  <c r="D6681" i="106" s="1"/>
  <c r="B6682" i="106"/>
  <c r="D6682" i="106"/>
  <c r="B6683" i="106"/>
  <c r="D6683" i="106" s="1"/>
  <c r="B6684" i="106"/>
  <c r="D6684" i="106"/>
  <c r="B6685" i="106"/>
  <c r="D6685" i="106" s="1"/>
  <c r="B6686" i="106"/>
  <c r="D6686" i="106" s="1"/>
  <c r="B6687" i="106"/>
  <c r="D6687" i="106" s="1"/>
  <c r="B6688" i="106"/>
  <c r="D6688" i="106"/>
  <c r="B6689" i="106"/>
  <c r="D6689" i="106" s="1"/>
  <c r="B6690" i="106"/>
  <c r="D6690" i="106"/>
  <c r="B6691" i="106"/>
  <c r="D6691" i="106" s="1"/>
  <c r="B6692" i="106"/>
  <c r="D6692" i="106"/>
  <c r="B6693" i="106"/>
  <c r="D6693" i="106" s="1"/>
  <c r="B6694" i="106"/>
  <c r="D6694" i="106" s="1"/>
  <c r="B6695" i="106"/>
  <c r="D6695" i="106" s="1"/>
  <c r="B6696" i="106"/>
  <c r="D6696" i="106"/>
  <c r="B6697" i="106"/>
  <c r="D6697" i="106" s="1"/>
  <c r="B6698" i="106"/>
  <c r="D6698" i="106"/>
  <c r="B6699" i="106"/>
  <c r="D6699" i="106" s="1"/>
  <c r="B6700" i="106"/>
  <c r="D6700" i="106"/>
  <c r="B6701" i="106"/>
  <c r="D6701" i="106" s="1"/>
  <c r="B6702" i="106"/>
  <c r="D6702" i="106" s="1"/>
  <c r="B6703" i="106"/>
  <c r="D6703" i="106" s="1"/>
  <c r="B6704" i="106"/>
  <c r="D6704" i="106"/>
  <c r="B6705" i="106"/>
  <c r="D6705" i="106" s="1"/>
  <c r="B6706" i="106"/>
  <c r="D6706" i="106"/>
  <c r="B6707" i="106"/>
  <c r="D6707" i="106" s="1"/>
  <c r="B6708" i="106"/>
  <c r="D6708" i="106"/>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c r="B6719" i="106"/>
  <c r="D6719" i="106" s="1"/>
  <c r="B6720" i="106"/>
  <c r="D6720" i="106"/>
  <c r="B6721" i="106"/>
  <c r="D6721" i="106" s="1"/>
  <c r="B6722" i="106"/>
  <c r="D6722" i="106"/>
  <c r="B6723" i="106"/>
  <c r="D6723" i="106" s="1"/>
  <c r="B6724" i="106"/>
  <c r="D6724" i="106" s="1"/>
  <c r="B6725" i="106"/>
  <c r="D6725" i="106" s="1"/>
  <c r="B6726" i="106"/>
  <c r="D6726" i="106"/>
  <c r="B6727" i="106"/>
  <c r="D6727" i="106" s="1"/>
  <c r="B6728" i="106"/>
  <c r="D6728" i="106"/>
  <c r="B6729" i="106"/>
  <c r="D6729" i="106" s="1"/>
  <c r="B6730" i="106"/>
  <c r="D6730" i="106"/>
  <c r="B6731" i="106"/>
  <c r="D6731" i="106" s="1"/>
  <c r="B6732" i="106"/>
  <c r="D6732" i="106" s="1"/>
  <c r="B6733" i="106"/>
  <c r="D6733" i="106" s="1"/>
  <c r="B6734" i="106"/>
  <c r="D6734" i="106"/>
  <c r="B6735" i="106"/>
  <c r="D6735" i="106" s="1"/>
  <c r="B6736" i="106"/>
  <c r="D6736" i="106"/>
  <c r="B6737" i="106"/>
  <c r="D6737" i="106" s="1"/>
  <c r="B6738" i="106"/>
  <c r="D6738" i="106"/>
  <c r="B6739" i="106"/>
  <c r="D6739" i="106" s="1"/>
  <c r="B6740" i="106"/>
  <c r="D6740" i="106" s="1"/>
  <c r="B6741" i="106"/>
  <c r="D6741" i="106" s="1"/>
  <c r="B6742" i="106"/>
  <c r="D6742" i="106"/>
  <c r="B6743" i="106"/>
  <c r="D6743" i="106" s="1"/>
  <c r="B6744" i="106"/>
  <c r="D6744" i="106"/>
  <c r="B6745" i="106"/>
  <c r="D6745" i="106" s="1"/>
  <c r="B6746" i="106"/>
  <c r="D6746" i="106"/>
  <c r="B6747" i="106"/>
  <c r="D6747" i="106" s="1"/>
  <c r="B6748" i="106"/>
  <c r="D6748" i="106" s="1"/>
  <c r="B6749" i="106"/>
  <c r="D6749" i="106" s="1"/>
  <c r="B6750" i="106"/>
  <c r="D6750" i="106"/>
  <c r="B6751" i="106"/>
  <c r="D6751" i="106" s="1"/>
  <c r="B6752" i="106"/>
  <c r="D6752" i="106"/>
  <c r="B6753" i="106"/>
  <c r="D6753" i="106" s="1"/>
  <c r="B6754" i="106"/>
  <c r="D6754" i="106"/>
  <c r="B6755" i="106"/>
  <c r="D6755" i="106" s="1"/>
  <c r="B6756" i="106"/>
  <c r="D6756" i="106" s="1"/>
  <c r="B6757" i="106"/>
  <c r="D6757" i="106" s="1"/>
  <c r="B6758" i="106"/>
  <c r="D6758" i="106"/>
  <c r="B6759" i="106"/>
  <c r="D6759" i="106" s="1"/>
  <c r="B6760" i="106"/>
  <c r="D6760" i="106"/>
  <c r="B6761" i="106"/>
  <c r="D6761" i="106" s="1"/>
  <c r="B6762" i="106"/>
  <c r="D6762" i="106"/>
  <c r="B6763" i="106"/>
  <c r="D6763" i="106" s="1"/>
  <c r="B6764" i="106"/>
  <c r="D6764" i="106" s="1"/>
  <c r="B6765" i="106"/>
  <c r="D6765" i="106" s="1"/>
  <c r="B6766" i="106"/>
  <c r="D6766" i="106"/>
  <c r="B6767" i="106"/>
  <c r="D6767" i="106" s="1"/>
  <c r="B6768" i="106"/>
  <c r="D6768" i="106"/>
  <c r="B6769" i="106"/>
  <c r="D6769" i="106" s="1"/>
  <c r="B6770" i="106"/>
  <c r="D6770" i="106"/>
  <c r="B6771" i="106"/>
  <c r="D6771" i="106" s="1"/>
  <c r="B6772" i="106"/>
  <c r="D6772" i="106" s="1"/>
  <c r="B6773" i="106"/>
  <c r="D6773" i="106" s="1"/>
  <c r="B6774" i="106"/>
  <c r="D6774" i="106"/>
  <c r="B6775" i="106"/>
  <c r="D6775" i="106" s="1"/>
  <c r="B6776" i="106"/>
  <c r="D6776" i="106"/>
  <c r="B6777" i="106"/>
  <c r="D6777" i="106" s="1"/>
  <c r="B6778" i="106"/>
  <c r="D6778" i="106"/>
  <c r="B6779" i="106"/>
  <c r="D6779" i="106" s="1"/>
  <c r="B6780" i="106"/>
  <c r="D6780" i="106" s="1"/>
  <c r="B6781" i="106"/>
  <c r="D6781" i="106" s="1"/>
  <c r="B6782" i="106"/>
  <c r="D6782" i="106"/>
  <c r="B6783" i="106"/>
  <c r="D6783" i="106" s="1"/>
  <c r="B6784" i="106"/>
  <c r="D6784" i="106"/>
  <c r="B6785" i="106"/>
  <c r="D6785" i="106" s="1"/>
  <c r="B6786" i="106"/>
  <c r="D6786" i="106"/>
  <c r="B6787" i="106"/>
  <c r="D6787" i="106" s="1"/>
  <c r="B6788" i="106"/>
  <c r="D6788" i="106" s="1"/>
  <c r="B6789" i="106"/>
  <c r="D6789" i="106" s="1"/>
  <c r="B6790" i="106"/>
  <c r="D6790" i="106"/>
  <c r="B6791" i="106"/>
  <c r="D6791" i="106" s="1"/>
  <c r="B6792" i="106"/>
  <c r="D6792" i="106"/>
  <c r="B6793" i="106"/>
  <c r="D6793" i="106" s="1"/>
  <c r="B6794" i="106"/>
  <c r="D6794" i="106"/>
  <c r="B6795" i="106"/>
  <c r="D6795" i="106" s="1"/>
  <c r="B6796" i="106"/>
  <c r="D6796" i="106" s="1"/>
  <c r="B6797" i="106"/>
  <c r="D6797" i="106" s="1"/>
  <c r="B6798" i="106"/>
  <c r="D6798" i="106"/>
  <c r="B6799" i="106"/>
  <c r="D6799" i="106" s="1"/>
  <c r="B6800" i="106"/>
  <c r="D6800" i="106"/>
  <c r="B6801" i="106"/>
  <c r="D6801" i="106" s="1"/>
  <c r="B6802" i="106"/>
  <c r="D6802" i="106"/>
  <c r="B6803" i="106"/>
  <c r="D6803" i="106" s="1"/>
  <c r="B6804" i="106"/>
  <c r="D6804" i="106" s="1"/>
  <c r="B6805" i="106"/>
  <c r="D6805" i="106" s="1"/>
  <c r="B6806" i="106"/>
  <c r="D6806" i="106"/>
  <c r="B6807" i="106"/>
  <c r="D6807" i="106" s="1"/>
  <c r="B6808" i="106"/>
  <c r="D6808" i="106"/>
  <c r="B6809" i="106"/>
  <c r="D6809" i="106" s="1"/>
  <c r="B6810" i="106"/>
  <c r="D6810" i="106"/>
  <c r="B6811" i="106"/>
  <c r="D6811" i="106" s="1"/>
  <c r="B6812" i="106"/>
  <c r="D6812" i="106" s="1"/>
  <c r="B6813" i="106"/>
  <c r="D6813" i="106" s="1"/>
  <c r="B6814" i="106"/>
  <c r="D6814" i="106"/>
  <c r="B6815" i="106"/>
  <c r="D6815" i="106" s="1"/>
  <c r="B6816" i="106"/>
  <c r="D6816" i="106"/>
  <c r="B6817" i="106"/>
  <c r="D6817" i="106" s="1"/>
  <c r="B6818" i="106"/>
  <c r="D6818" i="106"/>
  <c r="B6819" i="106"/>
  <c r="D6819" i="106" s="1"/>
  <c r="B6820" i="106"/>
  <c r="D6820" i="106" s="1"/>
  <c r="B6821" i="106"/>
  <c r="D6821" i="106" s="1"/>
  <c r="B6822" i="106"/>
  <c r="D6822" i="106"/>
  <c r="B6823" i="106"/>
  <c r="D6823" i="106" s="1"/>
  <c r="B6824" i="106"/>
  <c r="D6824" i="106"/>
  <c r="B6825" i="106"/>
  <c r="D6825" i="106" s="1"/>
  <c r="B6826" i="106"/>
  <c r="D6826" i="106"/>
  <c r="B6827" i="106"/>
  <c r="D6827" i="106" s="1"/>
  <c r="B6828" i="106"/>
  <c r="D6828" i="106" s="1"/>
  <c r="B6829" i="106"/>
  <c r="D6829" i="106" s="1"/>
  <c r="B6830" i="106"/>
  <c r="D6830" i="106"/>
  <c r="B6831" i="106"/>
  <c r="D6831" i="106" s="1"/>
  <c r="B6832" i="106"/>
  <c r="D6832" i="106"/>
  <c r="B6841" i="106"/>
  <c r="D6841" i="106" s="1"/>
  <c r="B6842" i="106"/>
  <c r="D6842" i="106"/>
  <c r="B6843" i="106"/>
  <c r="D6843" i="106" s="1"/>
  <c r="B6844" i="106"/>
  <c r="D6844" i="106" s="1"/>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6" i="106"/>
  <c r="D6886" i="106" s="1"/>
  <c r="K25" i="29"/>
  <c r="B6888" i="106"/>
  <c r="D6888" i="106" s="1"/>
  <c r="K26" i="29"/>
  <c r="B6889" i="106" s="1"/>
  <c r="D6889" i="106" s="1"/>
  <c r="B6890" i="106"/>
  <c r="D6890" i="106" s="1"/>
  <c r="K27" i="29"/>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J331" i="29" s="1"/>
  <c r="B7223" i="106" s="1"/>
  <c r="D7223" i="106" s="1"/>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7" i="36"/>
  <c r="D78" i="36"/>
  <c r="D85" i="36"/>
  <c r="B64" i="127"/>
  <c r="B65" i="127"/>
  <c r="D26" i="108"/>
  <c r="E26" i="108"/>
  <c r="F26" i="108"/>
  <c r="G26" i="108"/>
  <c r="D27" i="108"/>
  <c r="E27" i="108"/>
  <c r="F27" i="108"/>
  <c r="G27" i="108"/>
  <c r="E28" i="108"/>
  <c r="F28" i="108"/>
  <c r="F36" i="108"/>
  <c r="F37" i="108"/>
  <c r="G28" i="108"/>
  <c r="E30" i="108"/>
  <c r="G30" i="108"/>
  <c r="D31" i="108"/>
  <c r="D36"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C39" i="34"/>
  <c r="D39" i="34"/>
  <c r="C40" i="34"/>
  <c r="D40" i="34"/>
  <c r="C41" i="34"/>
  <c r="D41" i="34"/>
  <c r="F41" i="34"/>
  <c r="C42" i="34"/>
  <c r="D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C61" i="34"/>
  <c r="F61" i="34"/>
  <c r="C62" i="34"/>
  <c r="F62" i="34"/>
  <c r="C63" i="34"/>
  <c r="D63" i="34"/>
  <c r="C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J121" i="5"/>
  <c r="B6357" i="106" s="1"/>
  <c r="D6357" i="106" s="1"/>
  <c r="K121" i="5"/>
  <c r="B6006" i="106" s="1"/>
  <c r="D6006" i="106" s="1"/>
  <c r="C131" i="5"/>
  <c r="D131" i="5"/>
  <c r="B5369" i="106" s="1"/>
  <c r="D5369" i="106" s="1"/>
  <c r="B5614" i="106"/>
  <c r="D5614" i="106" s="1"/>
  <c r="C140" i="5"/>
  <c r="B5161" i="106" s="1"/>
  <c r="D5161" i="106" s="1"/>
  <c r="D140" i="5"/>
  <c r="B5383" i="106"/>
  <c r="D5383" i="106" s="1"/>
  <c r="G140" i="5"/>
  <c r="B5752" i="106" s="1"/>
  <c r="D5752" i="106" s="1"/>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F126" i="34"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B2597" i="106" s="1"/>
  <c r="D2597" i="106" s="1"/>
  <c r="N22" i="3"/>
  <c r="B283" i="106" s="1"/>
  <c r="D283" i="106" s="1"/>
  <c r="C41" i="3"/>
  <c r="B93" i="106" s="1"/>
  <c r="D93" i="106" s="1"/>
  <c r="D7" i="118"/>
  <c r="D8" i="118"/>
  <c r="D9" i="118"/>
  <c r="H14" i="118"/>
  <c r="H19" i="118"/>
  <c r="H24" i="118"/>
  <c r="H29" i="118"/>
  <c r="H33" i="118"/>
  <c r="D11" i="37"/>
  <c r="J22" i="37"/>
  <c r="L22" i="37"/>
  <c r="D24" i="37"/>
  <c r="B4270" i="106" s="1"/>
  <c r="D4270" i="106" s="1"/>
  <c r="B83" i="36"/>
  <c r="L5" i="11"/>
  <c r="B2056" i="106" s="1"/>
  <c r="D2056" i="106" s="1"/>
  <c r="B5599" i="106"/>
  <c r="D5599" i="106" s="1"/>
  <c r="G4" i="4"/>
  <c r="B2603" i="106" s="1"/>
  <c r="D2603" i="106" s="1"/>
  <c r="D7" i="7"/>
  <c r="B1763" i="106" s="1"/>
  <c r="D1763" i="106" s="1"/>
  <c r="D12" i="7"/>
  <c r="B1769" i="106" s="1"/>
  <c r="D1769" i="106" s="1"/>
  <c r="B5893" i="106" l="1"/>
  <c r="D5893" i="106" s="1"/>
  <c r="H173" i="5"/>
  <c r="B4102" i="106"/>
  <c r="D4102" i="106" s="1"/>
  <c r="D17" i="7"/>
  <c r="B4104" i="106" s="1"/>
  <c r="D4104" i="106" s="1"/>
  <c r="D13" i="7"/>
  <c r="B3726" i="106" s="1"/>
  <c r="D3726" i="106" s="1"/>
  <c r="B5425" i="106"/>
  <c r="D5425" i="106" s="1"/>
  <c r="B5147" i="106"/>
  <c r="D5147" i="106" s="1"/>
  <c r="C172" i="5"/>
  <c r="B5214" i="106" s="1"/>
  <c r="D5214" i="106" s="1"/>
  <c r="B6891" i="106"/>
  <c r="D6891" i="106" s="1"/>
  <c r="F46" i="34"/>
  <c r="B6887" i="106"/>
  <c r="D6887" i="106" s="1"/>
  <c r="F44" i="34"/>
  <c r="B1745" i="106"/>
  <c r="D1745" i="106" s="1"/>
  <c r="D5" i="7"/>
  <c r="B1761" i="106" s="1"/>
  <c r="D1761" i="106" s="1"/>
  <c r="D9" i="7"/>
  <c r="B1767" i="106" s="1"/>
  <c r="D1767" i="106" s="1"/>
  <c r="D22" i="37"/>
  <c r="G35" i="108"/>
  <c r="B2724" i="106"/>
  <c r="D2724" i="106" s="1"/>
  <c r="F21" i="8"/>
  <c r="K84" i="29"/>
  <c r="H28" i="118"/>
  <c r="K28" i="118" s="1"/>
  <c r="O27" i="118" s="1"/>
  <c r="O29" i="118" s="1"/>
  <c r="L354" i="29"/>
  <c r="D37" i="108"/>
  <c r="D40" i="108" s="1"/>
  <c r="E42" i="108" s="1"/>
  <c r="H341" i="29"/>
  <c r="B3656" i="106" s="1"/>
  <c r="D3656" i="106" s="1"/>
  <c r="F77" i="4"/>
  <c r="B3255" i="106" s="1"/>
  <c r="D3255" i="106" s="1"/>
  <c r="B2805" i="106"/>
  <c r="D2805" i="106" s="1"/>
  <c r="B1746" i="106"/>
  <c r="D1746" i="106" s="1"/>
  <c r="F135" i="34"/>
  <c r="D4" i="7"/>
  <c r="B1760" i="106" s="1"/>
  <c r="D1760" i="106" s="1"/>
  <c r="E15" i="4"/>
  <c r="B2633" i="106" s="1"/>
  <c r="D2633" i="106" s="1"/>
  <c r="L331" i="29"/>
  <c r="F19" i="7"/>
  <c r="F64" i="34"/>
  <c r="F60" i="34"/>
  <c r="F37" i="34"/>
  <c r="E35" i="108"/>
  <c r="G29" i="108"/>
  <c r="D75" i="36"/>
  <c r="H112" i="29"/>
  <c r="B7018" i="106" s="1"/>
  <c r="D7018" i="106" s="1"/>
  <c r="H166" i="29"/>
  <c r="I26" i="12"/>
  <c r="B7741" i="106" s="1"/>
  <c r="D7741" i="106" s="1"/>
  <c r="C331" i="29"/>
  <c r="B7216" i="106" s="1"/>
  <c r="D7216" i="106" s="1"/>
  <c r="B7047" i="106"/>
  <c r="D7047" i="106" s="1"/>
  <c r="J77" i="4"/>
  <c r="B6262" i="106" s="1"/>
  <c r="D6262" i="106" s="1"/>
  <c r="B3689" i="106"/>
  <c r="D3689" i="106" s="1"/>
  <c r="K339" i="29"/>
  <c r="B2973" i="106"/>
  <c r="D2973" i="106" s="1"/>
  <c r="K24" i="12"/>
  <c r="J90" i="28"/>
  <c r="D11" i="7"/>
  <c r="B1768" i="106" s="1"/>
  <c r="D1768" i="106" s="1"/>
  <c r="H109" i="5"/>
  <c r="F110" i="34"/>
  <c r="F130" i="34"/>
  <c r="E109" i="5"/>
  <c r="E4" i="4" s="1"/>
  <c r="B2630" i="106" s="1"/>
  <c r="D2630" i="106" s="1"/>
  <c r="D7245" i="106"/>
  <c r="C173" i="5"/>
  <c r="B5223" i="106" s="1"/>
  <c r="D5223" i="106" s="1"/>
  <c r="F127" i="34"/>
  <c r="B5770" i="106"/>
  <c r="D5770" i="106" s="1"/>
  <c r="J274" i="5"/>
  <c r="B7054" i="106" s="1"/>
  <c r="D7054" i="106" s="1"/>
  <c r="I173" i="5"/>
  <c r="B4216" i="106" s="1"/>
  <c r="D4216" i="106" s="1"/>
  <c r="F105" i="34"/>
  <c r="D15" i="7"/>
  <c r="B1772" i="106" s="1"/>
  <c r="D1772" i="106" s="1"/>
  <c r="D109" i="5"/>
  <c r="K274" i="5"/>
  <c r="K7" i="4" s="1"/>
  <c r="B3718" i="106" s="1"/>
  <c r="D3718" i="106" s="1"/>
  <c r="F129" i="34"/>
  <c r="L305" i="29"/>
  <c r="J204" i="29"/>
  <c r="B7072" i="106" s="1"/>
  <c r="D7072" i="106" s="1"/>
  <c r="K341" i="29"/>
  <c r="K13" i="4" s="1"/>
  <c r="B3572" i="106" s="1"/>
  <c r="D3572" i="106" s="1"/>
  <c r="B3670" i="106"/>
  <c r="D3670" i="106" s="1"/>
  <c r="B3669" i="106"/>
  <c r="D3669" i="106" s="1"/>
  <c r="B1995" i="106"/>
  <c r="D1995" i="106" s="1"/>
  <c r="G204" i="29"/>
  <c r="E102" i="29"/>
  <c r="B2790" i="106" s="1"/>
  <c r="D2790" i="106" s="1"/>
  <c r="L15" i="11"/>
  <c r="B3459" i="106" s="1"/>
  <c r="D3459" i="106" s="1"/>
  <c r="K162" i="29"/>
  <c r="K166" i="29" s="1"/>
  <c r="E168" i="29"/>
  <c r="B1309" i="106" s="1"/>
  <c r="D1309" i="106" s="1"/>
  <c r="B1223" i="106"/>
  <c r="D1223" i="106" s="1"/>
  <c r="H352" i="29"/>
  <c r="B7242" i="106" s="1"/>
  <c r="D7242" i="106" s="1"/>
  <c r="K278" i="29"/>
  <c r="K178" i="29"/>
  <c r="F13" i="4" s="1"/>
  <c r="B2596" i="106" s="1"/>
  <c r="D2596" i="106" s="1"/>
  <c r="D60" i="36"/>
  <c r="F38" i="34"/>
  <c r="E29" i="108"/>
  <c r="C109" i="5"/>
  <c r="B5121" i="106" s="1"/>
  <c r="D5121" i="106" s="1"/>
  <c r="B5087" i="106"/>
  <c r="D5087" i="106" s="1"/>
  <c r="F173" i="5"/>
  <c r="D18" i="7"/>
  <c r="B4105" i="106" s="1"/>
  <c r="D4105" i="106" s="1"/>
  <c r="C6" i="4"/>
  <c r="B2553" i="106" s="1"/>
  <c r="D2553"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F275" i="5" s="1"/>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D274" i="5"/>
  <c r="B3447" i="106"/>
  <c r="D3447" i="106" s="1"/>
  <c r="B7270" i="106"/>
  <c r="C34" i="131"/>
  <c r="D7256" i="106" l="1"/>
  <c r="B1879" i="106"/>
  <c r="D1879" i="106" s="1"/>
  <c r="H22" i="37"/>
  <c r="H150" i="29"/>
  <c r="B1273" i="106" s="1"/>
  <c r="D1273" i="106" s="1"/>
  <c r="D7251" i="106"/>
  <c r="D30" i="36"/>
  <c r="B7760" i="106"/>
  <c r="D7760" i="106" s="1"/>
  <c r="B5906" i="106"/>
  <c r="D5906" i="106" s="1"/>
  <c r="H6" i="4"/>
  <c r="B2656" i="106" s="1"/>
  <c r="D2656" i="106" s="1"/>
  <c r="D7252" i="106"/>
  <c r="B7733" i="106"/>
  <c r="D7733" i="106" s="1"/>
  <c r="K26" i="12"/>
  <c r="B7743" i="106" s="1"/>
  <c r="D7743" i="106" s="1"/>
  <c r="B1365" i="106"/>
  <c r="D1365" i="106" s="1"/>
  <c r="F65" i="34"/>
  <c r="B5914" i="106"/>
  <c r="D5914" i="106" s="1"/>
  <c r="K102" i="29"/>
  <c r="B1145" i="106" s="1"/>
  <c r="D1145" i="106" s="1"/>
  <c r="D7254" i="106"/>
  <c r="D7253" i="106"/>
  <c r="C4" i="4"/>
  <c r="B2551" i="106" s="1"/>
  <c r="D2551" i="106" s="1"/>
  <c r="B3724" i="106"/>
  <c r="D3724" i="106" s="1"/>
  <c r="G15" i="4"/>
  <c r="B6032" i="106" s="1"/>
  <c r="D6032" i="106" s="1"/>
  <c r="F73" i="34"/>
  <c r="B5356" i="106"/>
  <c r="D5356" i="106" s="1"/>
  <c r="D4" i="4"/>
  <c r="B2564" i="106" s="1"/>
  <c r="D2564" i="106" s="1"/>
  <c r="B6025" i="106"/>
  <c r="D6025" i="106" s="1"/>
  <c r="H4" i="4"/>
  <c r="D19" i="7"/>
  <c r="B1775" i="106" s="1"/>
  <c r="D1775" i="106" s="1"/>
  <c r="H275" i="5"/>
  <c r="D7255" i="106"/>
  <c r="D7250" i="106"/>
  <c r="L16" i="11"/>
  <c r="B2061" i="106" s="1"/>
  <c r="D2061" i="106" s="1"/>
  <c r="C114" i="29"/>
  <c r="B757" i="106" s="1"/>
  <c r="D757"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10" i="171" s="1"/>
  <c r="D19" i="171" s="1"/>
  <c r="D32" i="171" s="1"/>
  <c r="D49" i="171" s="1"/>
  <c r="D275" i="5"/>
  <c r="B5507" i="106"/>
  <c r="D5507" i="106" s="1"/>
  <c r="B7298" i="106"/>
  <c r="C35" i="131"/>
  <c r="B7299" i="106" s="1"/>
  <c r="K306" i="29" l="1"/>
  <c r="B1561" i="106" s="1"/>
  <c r="D1561" i="106" s="1"/>
  <c r="C15" i="4"/>
  <c r="B2559" i="106" s="1"/>
  <c r="D2559" i="106" s="1"/>
  <c r="K114" i="29"/>
  <c r="F53" i="34"/>
  <c r="B2655" i="106"/>
  <c r="D2655" i="106" s="1"/>
  <c r="H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O17" i="118" s="1"/>
  <c r="O20" i="118" s="1"/>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<sst xmlns="http://schemas.openxmlformats.org/spreadsheetml/2006/main" count="5270" uniqueCount="2189">
  <si>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</si>
  <si>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</si>
  <si>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</si>
  <si>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</si>
  <si>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</si>
  <si>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</si>
  <si>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</si>
  <si>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</si>
  <si>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</si>
  <si>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</si>
  <si>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</si>
  <si>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</si>
  <si>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</si>
  <si>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</si>
  <si>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</si>
  <si>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</si>
  <si>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</si>
  <si>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</si>
  <si>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</si>
  <si>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</si>
  <si>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</si>
  <si>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</si>
  <si>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</si>
  <si>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</si>
  <si>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</si>
  <si>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</si>
  <si>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</si>
  <si>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</si>
  <si>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</si>
  <si>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</si>
  <si>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</si>
  <si>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</si>
  <si>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</si>
  <si>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</si>
  <si>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</si>
  <si>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</si>
  <si>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</si>
  <si>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</si>
  <si>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</si>
  <si>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</si>
  <si>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</si>
  <si>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</si>
  <si>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</si>
  <si>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</si>
  <si>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</si>
  <si>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</si>
  <si>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</si>
  <si>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</si>
  <si>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</si>
  <si>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</si>
  <si>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</si>
  <si>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</si>
  <si>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</si>
  <si>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</si>
  <si>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</si>
  <si>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</si>
  <si>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</si>
  <si>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</si>
  <si>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</si>
  <si>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</si>
  <si>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</si>
  <si>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</si>
  <si>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</si>
  <si>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</si>
  <si>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</si>
  <si>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</si>
  <si>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</si>
  <si>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</si>
  <si>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</si>
  <si>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</si>
  <si>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</si>
  <si>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</si>
  <si>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</si>
  <si>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</si>
  <si>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</si>
  <si>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</si>
  <si>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</si>
  <si>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</si>
  <si>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</si>
  <si>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</si>
  <si>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</si>
  <si>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</si>
  <si>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</si>
  <si>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</si>
  <si>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</si>
  <si>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</si>
  <si>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</si>
  <si>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</si>
  <si>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</si>
  <si>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</si>
  <si>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</si>
  <si>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</si>
  <si>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</si>
  <si>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</si>
  <si>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</si>
  <si>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</si>
  <si>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</si>
  <si>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</si>
  <si>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</si>
  <si>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</si>
  <si>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</si>
  <si>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</si>
  <si>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</si>
  <si>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</si>
  <si>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</si>
  <si>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</si>
  <si>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</si>
  <si>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</si>
  <si>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</si>
  <si>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</si>
  <si>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</si>
  <si>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</si>
  <si>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</si>
  <si>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</si>
  <si>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</si>
  <si>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</si>
  <si>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</si>
  <si>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</si>
  <si>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</si>
  <si>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</si>
  <si>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</si>
  <si>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</si>
  <si>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</si>
  <si>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</si>
  <si>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</si>
  <si>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</si>
  <si>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</si>
  <si>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</si>
  <si>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</si>
  <si>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</si>
  <si>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</si>
  <si>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</si>
  <si>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</si>
  <si>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</si>
  <si>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</si>
  <si>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</si>
  <si>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</si>
  <si>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</si>
  <si>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</si>
  <si>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</si>
  <si>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</si>
  <si>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</si>
  <si>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</si>
  <si>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</si>
  <si>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</si>
  <si>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</si>
  <si>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</si>
  <si>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</si>
  <si>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</si>
  <si>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</si>
  <si>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</si>
  <si>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</si>
  <si>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</si>
  <si>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</si>
  <si>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</si>
  <si>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</si>
  <si>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</si>
  <si>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</si>
  <si>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</si>
  <si>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</si>
  <si>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</si>
  <si>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</si>
  <si>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</si>
  <si>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</si>
  <si>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</si>
  <si>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</si>
  <si>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</si>
  <si>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</si>
  <si>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</si>
  <si>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</si>
  <si>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</si>
  <si>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</si>
  <si>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</si>
  <si>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</si>
  <si>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</si>
  <si>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</si>
  <si>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</si>
  <si>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</si>
  <si>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</si>
  <si>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</si>
  <si>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</si>
  <si>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</si>
  <si>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</si>
  <si>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</si>
  <si>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</si>
  <si>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</si>
  <si>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</si>
  <si>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</si>
  <si>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</si>
  <si>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</si>
  <si>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</si>
  <si>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</si>
  <si>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</si>
  <si>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</si>
  <si>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</si>
  <si>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</si>
  <si>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</si>
  <si>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</si>
  <si>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</si>
  <si>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</si>
  <si>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</si>
  <si>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</si>
  <si>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</si>
  <si>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</si>
  <si>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</si>
  <si>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</si>
  <si>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</si>
  <si>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</si>
  <si>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</si>
  <si>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</si>
  <si>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</si>
  <si>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</si>
  <si>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</si>
  <si>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</si>
  <si>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</si>
  <si>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</si>
  <si>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</si>
  <si>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</si>
  <si>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</si>
  <si>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</si>
  <si>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</si>
  <si>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</si>
  <si>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</si>
  <si>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</si>
  <si>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</si>
  <si>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</si>
  <si>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</si>
  <si>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</si>
  <si>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</si>
  <si>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</si>
  <si>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</si>
  <si>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</si>
  <si>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</si>
  <si>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</si>
  <si>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</si>
  <si>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</si>
  <si>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</si>
  <si>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</si>
  <si>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</si>
  <si>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</si>
  <si>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</si>
  <si>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</si>
  <si>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</si>
  <si>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</si>
  <si>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</si>
  <si>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</si>
  <si>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</si>
  <si>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</si>
  <si>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</si>
  <si>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</si>
  <si>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</si>
  <si>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</si>
  <si>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</si>
  <si>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</si>
  <si>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</si>
  <si>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</si>
  <si>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</si>
  <si>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</si>
  <si>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</si>
  <si>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</si>
  <si>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</si>
  <si>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</si>
  <si>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</si>
  <si>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</si>
  <si>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</si>
  <si>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</si>
  <si>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</si>
  <si>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</si>
  <si>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</si>
  <si>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</si>
  <si>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</si>
  <si>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</si>
  <si>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</si>
  <si>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</si>
  <si>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</si>
  <si>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</si>
  <si>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</si>
  <si>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</si>
  <si>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</si>
  <si>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</si>
  <si>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</si>
  <si>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</si>
  <si>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</si>
  <si>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</si>
  <si>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</si>
  <si>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</si>
  <si>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</si>
  <si>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</si>
  <si>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</si>
  <si>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</si>
  <si>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</si>
  <si>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</si>
  <si>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</si>
  <si>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</si>
  <si>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</si>
  <si>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</si>
  <si>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</si>
  <si>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</si>
  <si>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</si>
  <si>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</si>
  <si>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</si>
  <si>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</si>
  <si>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</si>
  <si>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</si>
  <si>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</si>
  <si>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</si>
  <si>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</si>
  <si>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</si>
  <si>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</si>
  <si>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</si>
  <si>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</si>
  <si>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</si>
  <si>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</si>
  <si>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</si>
  <si>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</si>
  <si>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</si>
  <si>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</si>
  <si>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</si>
  <si>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</si>
  <si>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</si>
  <si>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</si>
  <si>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</si>
  <si>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</si>
  <si>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</si>
  <si>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</si>
  <si>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</si>
  <si>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</si>
  <si>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</si>
  <si>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</si>
  <si>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</si>
  <si>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</si>
  <si>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</si>
  <si>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</si>
  <si>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</si>
  <si>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</si>
  <si>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</si>
  <si>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</si>
  <si>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</si>
  <si>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</si>
  <si>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</si>
  <si>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</si>
  <si>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</si>
  <si>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</si>
  <si>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</si>
  <si>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</si>
  <si>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</si>
  <si>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</si>
  <si>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</si>
  <si>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</si>
  <si>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</si>
  <si>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</si>
  <si>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</si>
  <si>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</si>
  <si>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</si>
  <si>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</si>
  <si>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</si>
  <si>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</si>
  <si>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</si>
  <si>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</si>
  <si>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</si>
  <si>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</si>
  <si>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</si>
  <si>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</si>
  <si>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</si>
  <si>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</si>
  <si>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</si>
  <si>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</si>
  <si>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</si>
  <si>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</si>
  <si>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</si>
  <si>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</si>
  <si>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</si>
  <si>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</si>
  <si>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</si>
  <si>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</si>
  <si>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</si>
  <si>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</si>
  <si>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</si>
  <si>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</si>
  <si>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</si>
  <si>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</si>
  <si>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</si>
  <si>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</si>
  <si>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</si>
  <si>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</si>
  <si>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</si>
  <si>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</si>
  <si>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</si>
  <si>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</si>
  <si>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</si>
  <si>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</si>
  <si>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</si>
  <si>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</si>
  <si>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</si>
  <si>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</si>
  <si>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</si>
  <si>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</si>
  <si>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</si>
  <si>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</si>
  <si>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</si>
  <si>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</si>
  <si>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</si>
  <si>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</si>
  <si>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</si>
  <si>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</si>
  <si>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</si>
  <si>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</si>
  <si>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</si>
  <si>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</si>
  <si>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</si>
  <si>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</si>
  <si>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</si>
  <si>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</si>
  <si>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</si>
  <si>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</si>
  <si>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</si>
  <si>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</si>
  <si>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</si>
  <si>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</si>
  <si>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</si>
  <si>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</si>
  <si>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</si>
  <si>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</si>
  <si>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</si>
  <si>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</si>
  <si>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</si>
  <si>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</si>
  <si>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</si>
  <si>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</si>
  <si>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</si>
  <si>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</si>
  <si>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</si>
  <si>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</si>
  <si>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</si>
  <si>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</si>
  <si>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</si>
  <si>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</si>
  <si>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</si>
  <si>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</si>
  <si>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</si>
  <si>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</si>
  <si>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</si>
  <si>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</si>
  <si>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</si>
  <si>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</si>
  <si>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</si>
  <si>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</si>
  <si>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</si>
  <si>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</si>
  <si>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</si>
  <si>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</si>
  <si>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</si>
  <si>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</si>
  <si>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</si>
  <si>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</si>
  <si>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</si>
  <si>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</si>
  <si>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</si>
  <si>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</si>
  <si>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</si>
  <si>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</si>
  <si>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</si>
  <si>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</si>
  <si>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</si>
  <si>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</si>
  <si>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</si>
  <si>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</si>
  <si>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</si>
  <si>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</si>
  <si>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</si>
  <si>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</si>
  <si>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</si>
  <si>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</si>
  <si>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</si>
  <si>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</si>
  <si>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</si>
  <si>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</si>
  <si>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</si>
  <si>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</si>
  <si>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</si>
  <si>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</si>
  <si>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</si>
  <si>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</si>
  <si>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</si>
  <si>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</si>
  <si>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</si>
  <si>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</si>
  <si>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</si>
  <si>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</si>
  <si>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</si>
  <si>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</si>
  <si>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</si>
  <si>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</si>
  <si>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</si>
  <si>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</si>
  <si>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</si>
  <si>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</si>
  <si>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</si>
  <si>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</si>
  <si>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</si>
  <si>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</si>
  <si>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</si>
  <si>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</si>
  <si>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</si>
  <si>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</si>
  <si>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</si>
  <si>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</si>
  <si>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</si>
  <si>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</si>
  <si>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</si>
  <si>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</si>
  <si>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</si>
  <si>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</si>
  <si>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</si>
  <si>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</si>
  <si>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</si>
  <si>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</si>
  <si>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</si>
  <si>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</si>
  <si>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</si>
  <si>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</si>
  <si>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</si>
  <si>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</si>
  <si>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</si>
  <si>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</si>
  <si>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</si>
  <si>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</si>
  <si>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</si>
  <si>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</si>
  <si>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</si>
  <si>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</si>
  <si>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</si>
  <si>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</si>
  <si>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</si>
  <si>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</si>
  <si>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</si>
  <si>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</si>
  <si>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</si>
  <si>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</si>
  <si>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</si>
  <si>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</si>
  <si>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</si>
  <si>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</si>
  <si>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</si>
  <si>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</si>
  <si>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</si>
  <si>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</si>
  <si>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</si>
  <si>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</si>
  <si>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</si>
  <si>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</si>
  <si>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</si>
  <si>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</si>
  <si>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</si>
  <si>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</si>
  <si>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</si>
  <si>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</si>
  <si>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</si>
  <si>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</si>
  <si>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</si>
  <si>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</si>
  <si>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</si>
  <si>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</si>
  <si>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</si>
  <si>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</si>
  <si>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</si>
  <si>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</si>
  <si>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</si>
  <si>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</si>
  <si>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</si>
  <si>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</si>
  <si>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</si>
  <si>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</si>
  <si>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</si>
  <si>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</si>
  <si>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</si>
  <si>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</si>
  <si>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</si>
  <si>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</si>
  <si>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</si>
  <si>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</si>
  <si>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</si>
  <si>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</si>
  <si>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</si>
  <si>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</si>
  <si>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</si>
  <si>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</si>
  <si>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</si>
  <si>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</si>
  <si>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</si>
  <si>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</si>
  <si>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</si>
  <si>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</si>
  <si>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</si>
  <si>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</si>
  <si>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</si>
  <si>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</si>
  <si>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</si>
  <si>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</si>
  <si>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</si>
  <si>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</si>
  <si>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</si>
  <si>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</si>
  <si>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</si>
  <si>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</si>
  <si>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</si>
  <si>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</si>
  <si>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</si>
  <si>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</si>
  <si>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</si>
  <si>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</si>
  <si>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</si>
  <si>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</si>
  <si>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</si>
  <si>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</si>
  <si>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</si>
  <si>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</si>
  <si>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</si>
  <si>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</si>
  <si>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</si>
  <si>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</si>
  <si>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</si>
  <si>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</si>
  <si>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</si>
  <si>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</si>
  <si>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</si>
  <si>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</si>
  <si>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</si>
  <si>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</si>
  <si>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</si>
  <si>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</si>
  <si>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</si>
  <si>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</si>
  <si>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</si>
  <si>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</si>
  <si>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</si>
  <si>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</si>
  <si>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</si>
  <si>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</si>
  <si>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</si>
  <si>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</si>
  <si>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</si>
  <si>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</si>
  <si>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</si>
  <si>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</si>
  <si>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</si>
  <si>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</si>
  <si>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</si>
  <si>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</si>
  <si>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</si>
  <si>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</si>
  <si>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</si>
  <si>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</si>
  <si>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</si>
  <si>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</si>
  <si>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</si>
  <si>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</si>
  <si>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</si>
  <si>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</si>
  <si>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</si>
  <si>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</si>
  <si>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</si>
  <si>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</si>
  <si>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</si>
  <si>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</si>
  <si>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</si>
  <si>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</si>
  <si>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</si>
  <si>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</si>
  <si>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</si>
  <si>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</si>
  <si>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</si>
  <si>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</si>
  <si>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</si>
  <si>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</si>
  <si>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</si>
  <si>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</si>
  <si>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</si>
  <si>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</si>
  <si>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</si>
  <si>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</si>
  <si>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</si>
  <si>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</si>
  <si>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</si>
  <si>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</si>
  <si>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</si>
  <si>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</si>
  <si>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</si>
  <si>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</si>
  <si>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</si>
  <si>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</si>
  <si>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</si>
  <si>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</si>
  <si>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</si>
  <si>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</si>
  <si>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</si>
  <si>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</si>
  <si>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</si>
  <si>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</si>
  <si>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</si>
  <si>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</si>
  <si>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</si>
  <si>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</si>
  <si>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</si>
  <si>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</si>
  <si>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</si>
  <si>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</si>
  <si>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</si>
  <si>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</si>
  <si>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</si>
  <si>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</si>
  <si>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</si>
  <si>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</si>
  <si>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</si>
  <si>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</si>
  <si>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</si>
  <si>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</si>
  <si>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</si>
  <si>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</si>
  <si>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</si>
  <si>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</si>
  <si>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</si>
  <si>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</si>
  <si>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</si>
  <si>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</si>
  <si>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</si>
  <si>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</si>
  <si>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</si>
  <si>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</si>
  <si>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</si>
  <si>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</si>
  <si>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</si>
  <si>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</si>
  <si>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</si>
  <si>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</si>
  <si>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</si>
  <si>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</si>
  <si>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</si>
  <si>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</si>
  <si>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</si>
  <si>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</si>
  <si>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</si>
  <si>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</si>
  <si>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</si>
  <si>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</si>
  <si>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</si>
  <si>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</si>
  <si>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</si>
  <si>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</si>
  <si>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</si>
  <si>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</si>
  <si>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</si>
  <si>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</si>
  <si>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</si>
  <si>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</si>
  <si>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</si>
  <si>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</si>
  <si>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</si>
  <si>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</si>
  <si>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</si>
  <si>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</si>
  <si>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</si>
  <si>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</si>
  <si>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</si>
  <si>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</si>
  <si>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</si>
  <si>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</si>
  <si>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</si>
  <si>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</si>
  <si>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</si>
  <si>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</si>
  <si>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</si>
  <si>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</si>
  <si>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</si>
  <si>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</si>
  <si>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</si>
  <si>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</si>
  <si>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</si>
  <si>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</si>
  <si>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</si>
  <si>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</si>
  <si>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</si>
  <si>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</si>
  <si>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</si>
  <si>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</si>
  <si>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</si>
  <si>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</si>
  <si>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</si>
  <si>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</si>
  <si>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</si>
  <si>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</si>
  <si>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</si>
  <si>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</si>
  <si>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</si>
  <si>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</si>
  <si>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</si>
  <si>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</si>
  <si>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</si>
  <si>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</si>
  <si>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</si>
  <si>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</si>
  <si>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</si>
  <si>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</si>
  <si>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</si>
  <si>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</si>
  <si>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</si>
  <si>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</si>
  <si>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</si>
  <si>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</si>
  <si>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</si>
  <si>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</si>
  <si>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</si>
  <si>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</si>
  <si>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</si>
  <si>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</si>
  <si>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</si>
  <si>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</si>
  <si>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</si>
  <si>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</si>
  <si>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</si>
  <si>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</si>
  <si>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</si>
  <si>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</si>
  <si>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</si>
  <si>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</si>
  <si>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</si>
  <si>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</si>
  <si>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</si>
  <si>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</si>
  <si>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</si>
  <si>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</si>
  <si>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</si>
  <si>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</si>
  <si>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</si>
  <si>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</si>
  <si>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</si>
  <si>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</si>
  <si>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</si>
  <si>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</si>
  <si>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</si>
  <si>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</si>
  <si>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</si>
  <si>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</si>
  <si>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</si>
  <si>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</si>
  <si>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</si>
  <si>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</si>
  <si>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</si>
  <si>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</si>
  <si>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</si>
  <si>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</si>
  <si>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</si>
  <si>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</si>
  <si>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</si>
  <si>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</si>
  <si>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</si>
  <si>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</si>
  <si>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</si>
  <si>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</si>
  <si>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</si>
  <si>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</si>
  <si>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</si>
  <si>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</si>
  <si>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</si>
  <si>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</si>
  <si>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</si>
  <si>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</si>
  <si>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</si>
  <si>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</si>
  <si>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</si>
  <si>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</si>
  <si>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</si>
  <si>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</si>
  <si>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</si>
  <si>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</si>
  <si>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</si>
  <si>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</si>
  <si>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</si>
  <si>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</si>
  <si>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</si>
  <si>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</si>
  <si>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</si>
  <si>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</si>
  <si>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</si>
  <si>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</si>
  <si>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</si>
  <si>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</si>
  <si>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</si>
  <si>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</si>
  <si>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</si>
  <si>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</si>
  <si>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</si>
  <si>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</si>
  <si>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</si>
  <si>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</si>
  <si>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</si>
  <si>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</si>
  <si>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</si>
  <si>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</si>
  <si>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</si>
  <si>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</si>
  <si>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</si>
  <si>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</si>
  <si>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</si>
  <si>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</si>
  <si>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</si>
  <si>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</si>
  <si>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</si>
  <si>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</si>
  <si>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</si>
  <si>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</si>
  <si>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</si>
  <si>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</si>
  <si>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</si>
  <si>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</si>
  <si>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</si>
  <si>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</si>
  <si>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</si>
  <si>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</si>
  <si>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</si>
  <si>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</si>
  <si>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</si>
  <si>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</si>
  <si>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</si>
  <si>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</si>
  <si>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</si>
  <si>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</si>
  <si>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</si>
  <si>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</si>
  <si>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</si>
  <si>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</si>
  <si>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</si>
  <si>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</si>
  <si>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</si>
  <si>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</si>
  <si>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</si>
  <si>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</si>
  <si>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</si>
  <si>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</si>
  <si>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</si>
  <si>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</si>
  <si>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</si>
  <si>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</si>
  <si>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</si>
  <si>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</si>
  <si>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</si>
  <si>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</si>
  <si>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</si>
  <si>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</si>
  <si>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</si>
  <si>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</si>
  <si>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</si>
  <si>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</si>
  <si>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</si>
  <si>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</si>
  <si>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</si>
  <si>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</si>
  <si>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</si>
  <si>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</si>
  <si>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</si>
  <si>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</si>
  <si>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</si>
  <si>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</si>
  <si>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</si>
  <si>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</si>
  <si>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</si>
  <si>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</si>
  <si>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</si>
  <si>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</si>
  <si>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</si>
  <si>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</si>
  <si>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</si>
  <si>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</si>
  <si>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</si>
  <si>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</si>
  <si>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</si>
  <si>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</si>
  <si>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</si>
  <si>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</si>
  <si>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</si>
  <si>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</si>
  <si>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</si>
  <si>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</si>
  <si>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</si>
  <si>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</si>
  <si>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</si>
  <si>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</si>
  <si>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</si>
  <si>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</si>
  <si>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</si>
  <si>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</si>
  <si>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</si>
  <si>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</si>
  <si>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</si>
  <si>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</si>
  <si>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</si>
  <si>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</si>
  <si>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</si>
  <si>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</si>
  <si>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</si>
  <si>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</si>
  <si>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</si>
  <si>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</si>
  <si>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</si>
  <si>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</si>
  <si>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</si>
  <si>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</si>
  <si>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</si>
  <si>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</si>
  <si>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</si>
  <si>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</si>
  <si>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</si>
  <si>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</si>
  <si>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</si>
  <si>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</si>
  <si>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</si>
  <si>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</si>
  <si>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</si>
  <si>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</si>
  <si>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</si>
  <si>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</si>
  <si>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</si>
  <si>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</si>
  <si>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</si>
  <si>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</si>
  <si>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</si>
  <si>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</si>
  <si>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</si>
  <si>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</si>
  <si>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</si>
  <si>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</si>
  <si>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</si>
  <si>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</si>
  <si>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</si>
  <si>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</si>
  <si>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</si>
  <si>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</si>
  <si>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</si>
  <si>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</si>
  <si>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</si>
  <si>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</si>
  <si>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</si>
  <si>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</si>
  <si>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</si>
  <si>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</si>
  <si>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</si>
  <si>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</si>
  <si>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</si>
  <si>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</si>
  <si>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</si>
  <si>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</si>
  <si>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</si>
  <si>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</si>
  <si>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</si>
  <si>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</si>
  <si>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</si>
  <si>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</si>
  <si>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</si>
  <si>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</si>
  <si>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</si>
  <si>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</si>
  <si>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</si>
  <si>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</si>
  <si>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</si>
  <si>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</si>
  <si>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</si>
  <si>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</si>
  <si>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</si>
  <si>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</si>
  <si>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</si>
  <si>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</si>
  <si>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</si>
  <si>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</si>
  <si>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</si>
  <si>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</si>
  <si>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</si>
  <si>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</si>
  <si>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</si>
  <si>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</si>
  <si>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</si>
  <si>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</si>
  <si>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</si>
  <si>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</si>
  <si>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</si>
  <si>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</si>
  <si>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</si>
  <si>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</si>
  <si>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</si>
  <si>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</si>
  <si>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</si>
  <si>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</si>
  <si>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</si>
  <si>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</si>
  <si>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</si>
  <si>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</si>
  <si>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</si>
  <si>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</si>
  <si>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</si>
  <si>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</si>
  <si>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</si>
  <si>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</si>
  <si>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</si>
  <si>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</si>
  <si>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</si>
  <si>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</si>
  <si>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</si>
  <si>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</si>
  <si>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</si>
  <si>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</si>
  <si>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</si>
  <si>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</si>
  <si>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</si>
  <si>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</si>
  <si>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</si>
  <si>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</si>
  <si>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</si>
  <si>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</si>
  <si>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</si>
  <si>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</si>
  <si>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</si>
  <si>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</si>
  <si>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</si>
  <si>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</si>
  <si>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</si>
  <si>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</si>
  <si>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</si>
  <si>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</si>
  <si>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</si>
  <si>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</si>
  <si>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</si>
  <si>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</si>
  <si>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</si>
  <si>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</si>
  <si>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</si>
  <si>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</si>
  <si>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</si>
  <si>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</si>
  <si>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</si>
  <si>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</si>
  <si>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</si>
  <si>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</si>
  <si>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</si>
  <si>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</si>
  <si>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</si>
  <si>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</si>
  <si>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</si>
  <si>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</si>
  <si>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</si>
  <si>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</si>
  <si>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</si>
  <si>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</si>
  <si>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</si>
  <si>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</si>
  <si>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</si>
  <si>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</si>
  <si>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</si>
  <si>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</si>
  <si>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</si>
  <si>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</si>
  <si>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</si>
  <si>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</si>
  <si>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</si>
  <si>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</si>
  <si>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</si>
  <si>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</si>
  <si>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</si>
  <si>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</si>
  <si>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</si>
  <si>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</si>
  <si>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</si>
  <si>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</si>
  <si>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</si>
  <si>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</si>
  <si>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</si>
  <si>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</si>
  <si>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</si>
  <si>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</si>
  <si>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</si>
  <si>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</si>
  <si>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</si>
  <si>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</si>
  <si>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</si>
  <si>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</si>
  <si>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</si>
  <si>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</si>
  <si>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</si>
  <si>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</si>
  <si>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</si>
  <si>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</si>
  <si>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</si>
  <si>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</si>
  <si>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</si>
  <si>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</si>
  <si>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</si>
  <si>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</si>
  <si>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</si>
  <si>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</si>
  <si>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</si>
  <si>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</si>
  <si>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</si>
  <si>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</si>
  <si>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</si>
  <si>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</si>
  <si>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</si>
  <si>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</si>
  <si>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</si>
  <si>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</si>
  <si>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</si>
  <si>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</si>
  <si>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</si>
  <si>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</si>
  <si>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</si>
  <si>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</si>
  <si>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</si>
  <si>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</si>
  <si>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</si>
  <si>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</si>
  <si>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</si>
  <si>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</si>
  <si>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</si>
  <si>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</si>
  <si>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</si>
  <si>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</si>
  <si>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</si>
  <si>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</si>
  <si>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</si>
  <si>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</si>
  <si>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</si>
  <si>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</si>
  <si>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</si>
  <si>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</si>
  <si>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</si>
  <si>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</si>
  <si>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</si>
  <si>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</si>
  <si>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</si>
  <si>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</si>
  <si>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</si>
  <si>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</si>
  <si>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</si>
  <si>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</si>
  <si>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</si>
  <si>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</si>
  <si>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</si>
  <si>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</si>
  <si>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</si>
  <si>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</si>
  <si>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</si>
  <si>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</si>
  <si>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</si>
  <si>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</si>
  <si>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</si>
  <si>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</si>
  <si>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</si>
  <si>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</si>
  <si>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</si>
  <si>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</si>
  <si>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</si>
  <si>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</si>
  <si>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</si>
  <si>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</si>
  <si>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</si>
  <si>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</si>
  <si>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</si>
  <si>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</si>
  <si>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</si>
  <si>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</si>
  <si>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</si>
  <si>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</si>
  <si>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</si>
  <si>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</si>
  <si>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</si>
  <si>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</si>
  <si>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</si>
  <si>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</si>
  <si>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</si>
  <si>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</si>
  <si>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</si>
  <si>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</si>
  <si>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</si>
  <si>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</si>
  <si>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</si>
  <si>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</si>
  <si>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</si>
  <si>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</si>
  <si>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</si>
  <si>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</si>
  <si>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</si>
  <si>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</si>
  <si>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</si>
  <si>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</si>
  <si>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</si>
  <si>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</si>
  <si>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</si>
  <si>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</si>
  <si>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</si>
  <si>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</si>
  <si>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</si>
  <si>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</si>
  <si>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</si>
  <si>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</si>
  <si>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</si>
  <si>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</si>
  <si>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</si>
  <si>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</si>
  <si>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</si>
  <si>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</si>
  <si>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</si>
  <si>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</si>
  <si>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</si>
  <si>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</si>
  <si>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</si>
  <si>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</si>
  <si>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</si>
  <si>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</si>
  <si>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</si>
  <si>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</si>
  <si>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</si>
  <si>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</si>
  <si>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</si>
  <si>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</si>
  <si>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</si>
  <si>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</si>
  <si>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</si>
  <si>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</si>
  <si>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</si>
  <si>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</si>
  <si>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</si>
  <si>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</si>
  <si>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</si>
  <si>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</si>
  <si>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</si>
  <si>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</si>
  <si>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</si>
  <si>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</si>
  <si>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</si>
  <si>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</si>
  <si>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</si>
  <si>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</si>
  <si>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</si>
  <si>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</si>
  <si>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</si>
  <si>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</si>
  <si>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</si>
  <si>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</si>
  <si>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</si>
  <si>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</si>
  <si>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</si>
  <si>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</si>
  <si>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</si>
  <si>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</si>
  <si>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</si>
  <si>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</si>
  <si>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</si>
  <si>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</si>
  <si>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</si>
  <si>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</si>
  <si>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</si>
  <si>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</si>
  <si>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</si>
  <si>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</si>
  <si>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</si>
  <si>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</si>
  <si>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</si>
  <si>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</si>
  <si>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</si>
  <si>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</si>
  <si>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</si>
  <si>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</si>
  <si>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</si>
  <si>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</si>
  <si>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</si>
  <si>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</si>
  <si>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</si>
  <si>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</si>
  <si>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</si>
  <si>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</si>
  <si>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</si>
  <si>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</si>
  <si>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</si>
  <si>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</si>
  <si>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</si>
  <si>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</si>
  <si>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</si>
  <si>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</si>
  <si>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</si>
  <si>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</si>
  <si>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</si>
  <si>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</si>
  <si>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</si>
  <si>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</si>
  <si>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</si>
  <si>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</si>
  <si>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</si>
  <si>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</si>
  <si>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</si>
  <si>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</si>
  <si>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</si>
  <si>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</si>
  <si>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</si>
  <si>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</si>
  <si>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</si>
  <si>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</si>
  <si>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</si>
  <si>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</si>
  <si>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</si>
  <si>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</si>
  <si>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</si>
  <si>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</si>
  <si>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</si>
  <si>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</si>
  <si>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</si>
  <si>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</si>
  <si>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</si>
  <si>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</si>
  <si>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</si>
  <si>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</si>
  <si>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</si>
  <si>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</si>
  <si>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</si>
  <si>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</si>
  <si>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</si>
  <si>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</si>
  <si>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</si>
  <si>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</si>
  <si>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</si>
  <si>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</si>
  <si>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</si>
  <si>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</si>
  <si>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</si>
  <si>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</si>
  <si>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</si>
  <si>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</si>
  <si>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</si>
  <si>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</si>
  <si>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</si>
  <si>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</si>
  <si>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</si>
  <si>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</si>
  <si>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</si>
  <si>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</si>
  <si>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</si>
  <si>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</si>
  <si>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</si>
  <si>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</si>
  <si>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</si>
  <si>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</si>
  <si>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</si>
  <si>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</si>
  <si>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</si>
  <si>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</si>
  <si>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</si>
  <si>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</si>
  <si>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</si>
  <si>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</si>
  <si>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</si>
  <si>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</si>
  <si>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</si>
  <si>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</si>
  <si>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</si>
  <si>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</si>
  <si>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</si>
  <si>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</si>
  <si>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</si>
  <si>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</si>
  <si>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</si>
  <si>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</si>
  <si>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</si>
  <si>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</si>
  <si>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</si>
  <si>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</si>
  <si>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</si>
  <si>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</si>
  <si>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</si>
  <si>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</si>
  <si>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</si>
  <si>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</si>
  <si>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</si>
  <si>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</si>
  <si>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</si>
  <si>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</si>
  <si>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</si>
  <si>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</si>
  <si>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</si>
  <si>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</si>
  <si>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</si>
  <si>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</si>
  <si>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</si>
  <si>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</si>
  <si>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</si>
  <si>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</si>
  <si>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</si>
  <si>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</si>
  <si>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</si>
  <si>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</si>
  <si>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</si>
  <si>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</si>
  <si>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</si>
  <si>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</si>
  <si>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</si>
  <si>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</si>
  <si>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</si>
  <si>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</si>
  <si>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</si>
  <si>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</si>
  <si>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</si>
  <si>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</si>
  <si>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</si>
  <si>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</si>
  <si>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</si>
  <si>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</si>
  <si>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</si>
  <si>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</si>
  <si>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</si>
  <si>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</si>
  <si>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</si>
  <si>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</si>
  <si>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</si>
  <si>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</si>
  <si>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</si>
  <si>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</si>
  <si>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</si>
  <si>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</si>
  <si>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</si>
  <si>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</si>
  <si>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</si>
  <si>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</si>
  <si>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</si>
  <si>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</si>
  <si>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</si>
  <si>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</si>
  <si>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</si>
  <si>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</si>
  <si>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</si>
  <si>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</si>
  <si>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</si>
  <si>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</si>
  <si>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</si>
  <si>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</si>
  <si>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</si>
  <si>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</si>
  <si>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</si>
  <si>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</si>
  <si>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</si>
  <si>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</si>
  <si>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</si>
  <si>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</si>
  <si>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</si>
  <si>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</si>
  <si>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</si>
  <si>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</si>
  <si>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</si>
  <si>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</si>
  <si>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</si>
  <si>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</si>
  <si>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</si>
  <si>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</si>
  <si>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</si>
  <si>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</si>
  <si>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</si>
  <si>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</si>
  <si>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</si>
  <si>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</si>
  <si>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</si>
  <si>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</si>
  <si>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</si>
  <si>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</si>
  <si>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</si>
  <si>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</si>
  <si>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</si>
  <si>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</si>
  <si>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</si>
  <si>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</si>
  <si>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</si>
  <si>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</si>
  <si>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</si>
  <si>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</si>
  <si>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</si>
  <si>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</si>
  <si>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</si>
  <si>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</si>
  <si>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</si>
  <si>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</si>
  <si>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</si>
  <si>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</si>
  <si>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</si>
  <si>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</si>
  <si>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</si>
  <si>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</si>
  <si>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</si>
  <si>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</si>
  <si>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</si>
  <si>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</si>
  <si>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</si>
  <si>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</si>
  <si>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</si>
  <si>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</si>
  <si>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</si>
  <si>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</si>
  <si>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</si>
  <si>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</si>
  <si>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</si>
  <si>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</si>
  <si>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</si>
  <si>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</si>
  <si>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</si>
  <si>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</si>
  <si>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</si>
  <si>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</si>
  <si>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</si>
  <si>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</si>
  <si>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</si>
  <si>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</si>
  <si>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</si>
  <si>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</si>
  <si>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</si>
  <si>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</si>
  <si>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</si>
  <si>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</si>
  <si>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</si>
  <si>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</si>
  <si>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</si>
  <si>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</si>
  <si>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</si>
  <si>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</si>
  <si>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</si>
  <si>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</si>
  <si>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</si>
  <si>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</si>
  <si>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</si>
  <si>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</si>
  <si>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</si>
  <si>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</si>
  <si>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</si>
  <si>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</si>
  <si>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</si>
  <si>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</si>
  <si>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</si>
  <si>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</si>
  <si>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</si>
  <si>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</si>
  <si>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</si>
  <si>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</si>
  <si>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</si>
  <si>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</si>
  <si>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</si>
  <si>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</si>
  <si>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</si>
  <si>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</si>
  <si>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</si>
  <si>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</si>
  <si>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</si>
  <si>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</si>
  <si>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</si>
  <si>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</si>
  <si>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</si>
  <si>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</si>
  <si>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</si>
  <si>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</si>
  <si>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</si>
  <si>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</si>
  <si>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</si>
  <si>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</si>
  <si>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</si>
  <si>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</si>
  <si>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</si>
  <si>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</si>
  <si>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</si>
  <si>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</si>
  <si>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</si>
  <si>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</si>
  <si>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</si>
  <si>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</si>
  <si>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</si>
  <si>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</si>
  <si>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</si>
  <si>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</si>
  <si>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</si>
  <si>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</si>
  <si>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</si>
  <si>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</si>
  <si>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</si>
  <si>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</si>
  <si>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</si>
  <si>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</si>
  <si>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</si>
  <si>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</si>
  <si>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</si>
  <si>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</si>
  <si>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</si>
  <si>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</si>
  <si>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</si>
  <si>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</si>
  <si>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</si>
  <si>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</si>
  <si>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</si>
  <si>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</si>
  <si>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</si>
  <si>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</si>
  <si>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</si>
  <si>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</si>
  <si>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</si>
  <si>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</si>
  <si>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</si>
  <si>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</si>
  <si>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</si>
  <si>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</si>
  <si>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</si>
  <si>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</si>
  <si>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</si>
  <si>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</si>
  <si>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</si>
  <si>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</si>
  <si>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</si>
  <si>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</si>
  <si>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</si>
  <si>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</si>
  <si>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</si>
  <si>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</si>
  <si>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</si>
  <si>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</si>
  <si>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</si>
  <si>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</si>
  <si>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</si>
  <si>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</si>
  <si>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</si>
  <si>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</si>
  <si>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</si>
  <si>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</si>
  <si>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</si>
  <si>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</si>
  <si>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</si>
  <si>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</si>
  <si>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</si>
  <si>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</si>
  <si>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</si>
  <si>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</si>
  <si>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</si>
  <si>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</si>
  <si>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</si>
  <si>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</si>
  <si>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</si>
  <si>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</si>
  <si>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</si>
  <si>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</si>
  <si>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</si>
  <si>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</si>
  <si>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</si>
  <si>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</si>
  <si>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</si>
  <si>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</si>
  <si>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</si>
  <si>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</si>
  <si>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</si>
  <si>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</si>
  <si>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</si>
  <si>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</si>
  <si>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</si>
  <si>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</si>
  <si>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</si>
  <si>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</si>
  <si>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</si>
  <si>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</si>
  <si>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</si>
  <si>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</si>
  <si>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</si>
  <si>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</si>
  <si>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</si>
  <si>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</si>
  <si>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</si>
  <si>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</si>
  <si>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</si>
  <si>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</si>
  <si>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</si>
  <si>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</si>
  <si>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</si>
  <si>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</si>
  <si>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</si>
  <si>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</si>
  <si>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</si>
  <si>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</si>
  <si>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</si>
  <si>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</si>
  <si>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</si>
  <si>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</si>
  <si>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</si>
  <si>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</si>
  <si>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</si>
  <si>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</si>
  <si>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</si>
  <si>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</si>
  <si>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</si>
  <si>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</si>
  <si>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</si>
  <si>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</si>
  <si>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</si>
  <si>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</si>
  <si>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</si>
  <si>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</si>
  <si>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</si>
  <si>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</si>
  <si>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</si>
  <si>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</si>
  <si>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</si>
  <si>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</si>
  <si>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</si>
  <si>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</si>
  <si>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</si>
  <si>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</si>
  <si>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</si>
  <si>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</si>
  <si>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</si>
  <si>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</si>
  <si>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</si>
  <si>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</si>
  <si>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</si>
  <si>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</si>
  <si>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</si>
  <si>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</si>
  <si>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</si>
  <si>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</si>
  <si>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</si>
  <si>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</si>
  <si>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</si>
  <si>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</si>
  <si>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</si>
  <si>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</si>
  <si>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</si>
  <si>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</si>
  <si>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</si>
  <si>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</si>
  <si>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</si>
  <si>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</si>
  <si>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</si>
  <si>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</si>
  <si>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</si>
  <si>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</si>
  <si>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</si>
  <si>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</si>
  <si>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</si>
  <si>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</si>
  <si>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</si>
  <si>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</si>
  <si>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</si>
  <si>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</si>
  <si>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</si>
  <si>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</si>
  <si>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</si>
  <si>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</si>
  <si>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</si>
  <si>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</si>
  <si>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</si>
  <si>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</si>
  <si>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</si>
  <si>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</si>
  <si>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</si>
  <si>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</si>
  <si>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</si>
  <si>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</si>
  <si>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</si>
  <si>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</si>
  <si>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</si>
  <si>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</si>
  <si>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</si>
  <si>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</si>
  <si>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</si>
  <si>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</si>
  <si>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</si>
  <si>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</si>
  <si>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</si>
  <si>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</si>
  <si>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</si>
  <si>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</si>
  <si>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</si>
  <si>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</si>
  <si>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</si>
  <si>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</si>
  <si>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</si>
  <si>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</si>
  <si>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</si>
  <si>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</si>
  <si>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</si>
  <si>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</si>
  <si>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</si>
  <si>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</si>
  <si>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</si>
  <si>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</si>
  <si>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</si>
  <si>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</si>
  <si>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</si>
  <si>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</si>
  <si>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</si>
  <si>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</si>
  <si>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</si>
  <si>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</si>
  <si>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</si>
  <si>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</si>
  <si>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</si>
  <si>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</si>
  <si>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</si>
  <si>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</si>
  <si>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</si>
  <si>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</si>
  <si>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</si>
  <si>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</si>
  <si>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</si>
  <si>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</si>
  <si>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</si>
  <si>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</si>
  <si>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</si>
  <si>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</si>
  <si>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</si>
  <si>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</si>
  <si>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</si>
  <si>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</si>
  <si>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</si>
  <si>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</si>
  <si>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</si>
  <si>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</si>
  <si>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</si>
  <si>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</si>
  <si>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</si>
  <si>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</si>
  <si>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</si>
  <si>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</si>
  <si>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</si>
  <si>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</si>
  <si>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</si>
  <si>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</si>
  <si>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</si>
  <si>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</si>
  <si>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</si>
  <si>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</si>
  <si>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</si>
  <si>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</si>
  <si>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</si>
  <si>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</si>
  <si>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</si>
  <si>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</si>
  <si>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</si>
  <si>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</si>
  <si>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</si>
  <si>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</si>
  <si>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</si>
  <si>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</si>
  <si>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</si>
  <si>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</si>
  <si>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</si>
  <si>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</si>
  <si>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</si>
  <si>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</si>
  <si>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</si>
  <si>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</si>
  <si>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</si>
  <si>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</si>
  <si>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</si>
  <si>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</si>
  <si>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</si>
  <si>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</si>
  <si>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</si>
  <si>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</si>
  <si>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</si>
  <si>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</si>
  <si>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</si>
  <si>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</si>
  <si>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</si>
  <si>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</si>
  <si>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</si>
  <si>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</si>
  <si>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</si>
  <si>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</si>
  <si>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</si>
  <si>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</si>
  <si>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</si>
  <si>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</si>
  <si>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</si>
  <si>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</si>
  <si>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</si>
  <si>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</si>
  <si>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</si>
  <si>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</si>
  <si>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</si>
  <si>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</si>
  <si>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</si>
  <si>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</si>
  <si>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</si>
  <si>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</si>
  <si>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</si>
  <si>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</si>
  <si>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</si>
  <si>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</si>
  <si>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</si>
  <si>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</si>
  <si>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</si>
  <si>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</si>
  <si>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</si>
  <si>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</si>
  <si>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</si>
  <si>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</si>
  <si>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</si>
  <si>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</si>
  <si>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</si>
  <si>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</si>
  <si>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</si>
  <si>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</si>
  <si>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</si>
  <si>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</si>
  <si>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</si>
  <si>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</si>
  <si>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</si>
  <si>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</si>
  <si>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</si>
  <si>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</si>
  <si>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</si>
  <si>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</si>
  <si>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</si>
  <si>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</si>
  <si>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</si>
  <si>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</si>
  <si>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</si>
  <si>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</si>
  <si>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</si>
  <si>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</si>
  <si>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</si>
  <si>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</si>
  <si>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</si>
  <si>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</si>
  <si>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</si>
  <si>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</si>
  <si>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</si>
  <si>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</si>
  <si>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</si>
  <si>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</si>
  <si>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</si>
  <si>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</si>
  <si>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</si>
  <si>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</si>
  <si>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</si>
  <si>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</si>
  <si>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</si>
  <si>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</si>
  <si>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</si>
  <si>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</si>
  <si>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</si>
  <si>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</si>
  <si>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</si>
  <si>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</si>
  <si>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</si>
  <si>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</si>
  <si>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</si>
  <si>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</si>
  <si>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</si>
  <si>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</si>
  <si>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</si>
  <si>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</si>
  <si>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</si>
  <si>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</si>
  <si>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</si>
  <si>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</si>
  <si>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</si>
  <si>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</si>
  <si>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</si>
  <si>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</si>
  <si>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</si>
  <si>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</si>
  <si>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</si>
  <si>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</si>
  <si>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</si>
  <si>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</si>
  <si>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</si>
  <si>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</si>
  <si>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</si>
  <si>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</si>
  <si>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</si>
  <si>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</si>
  <si>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</si>
  <si>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</si>
  <si>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</si>
  <si>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</si>
  <si>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</si>
  <si>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</si>
  <si>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</si>
  <si>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</si>
  <si>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</si>
  <si>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</si>
  <si>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</si>
  <si>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</si>
  <si>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</si>
  <si>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</si>
  <si>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</si>
  <si>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</si>
  <si>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</si>
  <si>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</si>
  <si>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</si>
  <si>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</si>
  <si>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</si>
  <si>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</si>
  <si>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</si>
  <si>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</si>
  <si>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US DEPARTMENT OF HEALTH &amp; HUMAN SERVICES</t>
  </si>
  <si>
    <t>x</t>
  </si>
  <si>
    <t>Passed through Illinois Dept. of Healthcare &amp; Family Services</t>
  </si>
  <si>
    <t>US DEPARTMENT OF EDUCATION</t>
  </si>
  <si>
    <t>Passed through Illinois State Board of Education</t>
  </si>
  <si>
    <t>Special Education Cluster</t>
  </si>
  <si>
    <t>US DEPARTMENT OF AGRICULTURE</t>
  </si>
  <si>
    <t>Total All Federal Awards</t>
  </si>
  <si>
    <t>Dakota CUSD # 201 (08-089-2010-26)</t>
  </si>
  <si>
    <t>East Dubuque CUSD #119 (08-043-1190-22)</t>
  </si>
  <si>
    <t>Galena CUSD #120 (08-043-1200-22)</t>
  </si>
  <si>
    <t>Lena-Winslow CUSD #202 (08-089-2020-26)</t>
  </si>
  <si>
    <t>Orangevile CUSD #203 (08-089-2030-26)</t>
  </si>
  <si>
    <t>Pearl City CUSD #200 (08-089-2000-26)</t>
  </si>
  <si>
    <t>River Ridge CUSD #210 (08-043-2100-26)</t>
  </si>
  <si>
    <t>Scales Mound CUSD #211 (08--043-2110-26)</t>
  </si>
  <si>
    <t>Stockton CUSD #206 (08-043-2060-26)</t>
  </si>
  <si>
    <t>Warren CUSD #205 (08-043-2050-26)</t>
  </si>
  <si>
    <t>West Carroll CUSD #314 (08-008-3140-26)</t>
  </si>
  <si>
    <t>84.173A</t>
  </si>
  <si>
    <t>84.027A</t>
  </si>
  <si>
    <t>84.027A &amp; 84.173A</t>
  </si>
  <si>
    <t>The completeness of the financial statement disclosure and the accuracy of the overall financial presentation are negativley impacted as outside auditors do not have the same comprehensive understanding of the Joint Agreement as its internal financial staff</t>
  </si>
  <si>
    <t xml:space="preserve">The Joint agreeement relies on the audit firm to prepare the annual financial statements and related footnote disclosures. However, they have reviewed and approved the annual financial statemetns and related footnote disclosures. </t>
  </si>
  <si>
    <t xml:space="preserve">The Joint Agreement has determined that it is not cost beneficial to hire </t>
  </si>
  <si>
    <t xml:space="preserve">Internal Controls should be in place so that no one person handles a transation from incpetion to completion. </t>
  </si>
  <si>
    <t>Due to the limited number of personnel availible, there are situations within the system of internal controls where there is not a complete or adequate segregation of duties</t>
  </si>
  <si>
    <t xml:space="preserve">Errors of irregularities could go undetected due to the inadequate segregation of duties </t>
  </si>
  <si>
    <t xml:space="preserve">There is a limited number of personnel availible to completely segregate duties. </t>
  </si>
  <si>
    <t xml:space="preserve">Continued effective oversight by the governing board and executive management compensates for some of the segrergation issues. We recommend the board continue to stay active in their oversight role and whenever possible, incompatible duties be segregated within the accounting system. </t>
  </si>
  <si>
    <t xml:space="preserve">Agree with auditor reommendation. Board is active in reviewing and approaving financial data and where possible, we will look for ways to segregate duties. </t>
  </si>
  <si>
    <t>Northwest Special Education Cooperative</t>
  </si>
  <si>
    <t>08-043-2100-61</t>
  </si>
  <si>
    <t>Jo Daviess</t>
  </si>
  <si>
    <t>310 N. West Street</t>
  </si>
  <si>
    <t xml:space="preserve">Elizabeth </t>
  </si>
  <si>
    <t>carissa.bradt@nwseonline.onmicrosoft.com</t>
  </si>
  <si>
    <t>Total Special Education Clustser</t>
  </si>
  <si>
    <t>Passed Through Illinois Department of Human Services</t>
  </si>
  <si>
    <t>DORS- Secondary Transistion of Human Services</t>
  </si>
  <si>
    <t xml:space="preserve">  Fed Spec Ed IDEA Flow Through (M)</t>
  </si>
  <si>
    <t xml:space="preserve">  Fed Spec Ed Preschool Flow Through (M)</t>
  </si>
  <si>
    <t xml:space="preserve">  Medicaid Administrative Outreach</t>
  </si>
  <si>
    <t xml:space="preserve">  National School Lunch Program</t>
  </si>
  <si>
    <t xml:space="preserve">  National School Breakfast Program</t>
  </si>
  <si>
    <t xml:space="preserve">  Total Child Nutrition Cluster</t>
  </si>
  <si>
    <t>16-4991-00</t>
  </si>
  <si>
    <t>17-4991-00</t>
  </si>
  <si>
    <t>16-4620-00</t>
  </si>
  <si>
    <t>17-4620-00</t>
  </si>
  <si>
    <t>16-4600-00</t>
  </si>
  <si>
    <t>16-4998-00</t>
  </si>
  <si>
    <t>17-4998-00</t>
  </si>
  <si>
    <t>15-4210-00</t>
  </si>
  <si>
    <t>16-4210-00</t>
  </si>
  <si>
    <t>17-4210-00</t>
  </si>
  <si>
    <t>15-4220-00</t>
  </si>
  <si>
    <t>16-4420-00</t>
  </si>
  <si>
    <t>17-4420-00</t>
  </si>
  <si>
    <r>
      <t>The accompanying Schedule of Expenditures of Federal Awards includes the federal grant activity of Northwest Special Education Cooperative and is presented on the accrual basis of accounting</t>
    </r>
    <r>
      <rPr>
        <b/>
        <sz val="9"/>
        <rFont val="Arial"/>
        <family val="2"/>
      </rPr>
      <t xml:space="preserve"> </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r>
  </si>
  <si>
    <t>no</t>
  </si>
  <si>
    <r>
      <t>The accompanying Schedule of Expenditures of Federal Awards includes the federal grant activity of Northwest Special Education Cooperative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t>
    </r>
    <r>
      <rPr>
        <sz val="9"/>
        <rFont val="Arial"/>
        <family val="2"/>
      </rPr>
      <t xml:space="preserve"> financial statements.</t>
    </r>
  </si>
  <si>
    <t>2016-001</t>
  </si>
  <si>
    <t>2016-002</t>
  </si>
  <si>
    <t>2015-001</t>
  </si>
  <si>
    <t>2015-002</t>
  </si>
  <si>
    <t>report preparation</t>
  </si>
  <si>
    <t>segregation of duties</t>
  </si>
  <si>
    <t xml:space="preserve">report preparation </t>
  </si>
  <si>
    <t>condition still exists</t>
  </si>
  <si>
    <t>001 &amp; 002</t>
  </si>
  <si>
    <t>Financial report preparation and segregation of duties</t>
  </si>
  <si>
    <t>The joint agreement has determined it is not cost beneficial to hire someone experienced in US GAAP financial statement prepartion nor to hire additional staff to completely segregate internal control duties.  The board and executive management will continue their oversight of the financial data which compensates for some fo the lack of segregation of duties.</t>
  </si>
  <si>
    <t>none</t>
  </si>
  <si>
    <t>Christy Hopper, Executive Director</t>
  </si>
  <si>
    <t>N/A</t>
  </si>
  <si>
    <t>23. Adverse to due regulatory reporting, unqualified report on the regulatory basis</t>
  </si>
  <si>
    <t>Adverse for GAAP, Unmodified for Regulatory</t>
  </si>
  <si>
    <t>Unmodified</t>
  </si>
  <si>
    <t>n/a</t>
  </si>
  <si>
    <t>Of the federal expenditures presented in the schedule, Northwest Special Education Cooperative provided federal awards to subrecipients as follows:</t>
  </si>
  <si>
    <t>Management is responsible for establishing and maintaining internal controls and for the fair presentation of the financial statements including the related disclosures, in accordance with the regulatory basis of accounting.</t>
  </si>
  <si>
    <t>The Joint Agreement does not have an internal control policy in place over annual financing reporting that would enable management to prepare its annual financial statements and ensure related footnote disclosures are complete and presented in accordance with the regulatory basis of accounting.</t>
  </si>
  <si>
    <t>The Joint Agreement should continue to evaluate the cost/benefit of hiring someone capable of producing regulatory basis financial statements</t>
  </si>
  <si>
    <t>formulas not working above:</t>
  </si>
  <si>
    <t>Account Summary 7-8 line 7</t>
  </si>
  <si>
    <t>rounding</t>
  </si>
  <si>
    <t>medicaid outreach revenue reported on sefa to reconcile to HFS confirmation</t>
  </si>
  <si>
    <r>
      <t xml:space="preserve">The following amounts were expended in the form of non-cash assistance by </t>
    </r>
    <r>
      <rPr>
        <b/>
        <sz val="9"/>
        <rFont val="Arial"/>
        <family val="2"/>
      </rPr>
      <t xml:space="preserve"> Northwest Special Education Cooperative</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</si>
  <si>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The following amounts were expended in the form of non-cash assistance by Northwest Special Education Cooperative and </t>
    </r>
    <r>
      <rPr>
        <b/>
        <sz val="9"/>
        <rFont val="Arial"/>
        <family val="2"/>
      </rPr>
      <t>should be</t>
    </r>
    <r>
      <rPr>
        <sz val="9"/>
        <rFont val="Arial"/>
        <family val="2"/>
      </rPr>
      <t xml:space="preserve"> included in the Schedule of Expenditures of Federal Awards: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</si>
</sst>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171" fontId="15" fillId="0" borderId="0" xfId="3" applyNumberFormat="1" applyFont="1" applyAlignment="1" applyProtection="1">
      <alignment horizontal="center" vertical="center" wrapText="1"/>
    </xf>
    <xf numFmtId="0"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562841</xdr:colOff>
          <xdr:row>3</xdr:row>
          <xdr:rowOff>43295</xdr:rowOff>
        </xdr:from>
        <xdr:to>
          <xdr:col>0</xdr:col>
          <xdr:colOff>1477241</xdr:colOff>
          <xdr:row>7</xdr:row>
          <xdr:rowOff>62345</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1757795</xdr:colOff>
          <xdr:row>3</xdr:row>
          <xdr:rowOff>43295</xdr:rowOff>
        </xdr:from>
        <xdr:to>
          <xdr:col>0</xdr:col>
          <xdr:colOff>2668732</xdr:colOff>
          <xdr:row>7</xdr:row>
          <xdr:rowOff>81395</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A9B6AA92-D56C-4A2C-AC1D-E12ABAECE4F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B7" sqref="B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4" t="s">
        <v>466</v>
      </c>
      <c r="J1" s="2145"/>
      <c r="K1" s="2145"/>
      <c r="L1" s="2145"/>
      <c r="M1" s="2145"/>
      <c r="N1" s="2145"/>
      <c r="O1" s="2145"/>
      <c r="P1" s="2145"/>
      <c r="Q1" s="2145"/>
      <c r="R1" s="2145"/>
      <c r="S1" s="2145"/>
    </row>
    <row r="2" spans="1:28" ht="12" customHeight="1" x14ac:dyDescent="0.2">
      <c r="A2" s="201" t="s">
        <v>1866</v>
      </c>
      <c r="D2" s="202"/>
      <c r="I2" s="2146" t="s">
        <v>1133</v>
      </c>
      <c r="J2" s="2145"/>
      <c r="K2" s="2145"/>
      <c r="L2" s="2145"/>
      <c r="M2" s="2145"/>
      <c r="N2" s="2145"/>
      <c r="O2" s="2145"/>
      <c r="P2" s="2145"/>
      <c r="Q2" s="2145"/>
      <c r="R2" s="2145"/>
      <c r="S2" s="2145"/>
    </row>
    <row r="3" spans="1:28" ht="12" customHeight="1" x14ac:dyDescent="0.2">
      <c r="A3" s="1816" t="s">
        <v>1948</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2"/>
      <c r="C5" s="178" t="s">
        <v>1061</v>
      </c>
      <c r="D5" s="362"/>
      <c r="E5" s="362"/>
      <c r="H5" s="192"/>
      <c r="I5" s="2154" t="s">
        <v>769</v>
      </c>
      <c r="J5" s="2153"/>
      <c r="K5" s="2153"/>
      <c r="L5" s="2153"/>
      <c r="M5" s="2153"/>
      <c r="N5" s="2153"/>
      <c r="O5" s="2153"/>
      <c r="P5" s="2153"/>
      <c r="Q5" s="2153"/>
      <c r="R5" s="2153"/>
      <c r="S5" s="2153"/>
    </row>
    <row r="6" spans="1:28" ht="14.1" customHeight="1" x14ac:dyDescent="0.2">
      <c r="B6" s="442" t="s">
        <v>2100</v>
      </c>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2"/>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3" t="s">
        <v>2100</v>
      </c>
      <c r="P12" s="378" t="s">
        <v>224</v>
      </c>
      <c r="Q12" s="343"/>
      <c r="R12" s="183"/>
      <c r="S12" s="183"/>
      <c r="T12" s="363" t="s">
        <v>302</v>
      </c>
      <c r="U12" s="271"/>
      <c r="V12" s="271"/>
      <c r="W12" s="271"/>
      <c r="X12" s="271"/>
      <c r="Y12" s="199"/>
      <c r="Z12" s="199"/>
      <c r="AA12" s="200"/>
    </row>
    <row r="13" spans="1:28" ht="13.5" customHeight="1" x14ac:dyDescent="0.2">
      <c r="A13" s="2178" t="s">
        <v>2131</v>
      </c>
      <c r="B13" s="2179"/>
      <c r="C13" s="2179"/>
      <c r="D13" s="2179"/>
      <c r="E13" s="2179"/>
      <c r="F13" s="2179"/>
      <c r="G13" s="2179"/>
      <c r="H13" s="2180"/>
      <c r="I13" s="184"/>
      <c r="J13" s="183"/>
      <c r="K13" s="181"/>
      <c r="L13" s="183"/>
      <c r="M13" s="183"/>
      <c r="N13" s="183"/>
      <c r="O13" s="183"/>
      <c r="P13" s="183"/>
      <c r="Q13" s="183"/>
      <c r="R13" s="183"/>
      <c r="S13" s="183"/>
      <c r="T13" s="2183" t="s">
        <v>2090</v>
      </c>
      <c r="U13" s="2184"/>
      <c r="V13" s="2184"/>
      <c r="W13" s="2184"/>
      <c r="X13" s="2184"/>
      <c r="Y13" s="2185"/>
      <c r="Z13" s="2185"/>
      <c r="AA13" s="2186"/>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32" t="s">
        <v>2132</v>
      </c>
      <c r="B15" s="2181"/>
      <c r="C15" s="2181"/>
      <c r="D15" s="2181"/>
      <c r="E15" s="2181"/>
      <c r="F15" s="2181"/>
      <c r="G15" s="2181"/>
      <c r="H15" s="2182"/>
      <c r="T15" s="2113" t="s">
        <v>2091</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2130</v>
      </c>
      <c r="B17" s="2139"/>
      <c r="C17" s="2139"/>
      <c r="D17" s="2139"/>
      <c r="E17" s="2139"/>
      <c r="F17" s="2139"/>
      <c r="G17" s="2139"/>
      <c r="H17" s="2164"/>
      <c r="T17" s="2192" t="s">
        <v>2092</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4" t="s">
        <v>766</v>
      </c>
      <c r="AA18" s="200"/>
    </row>
    <row r="19" spans="1:27" ht="13.5" customHeight="1" x14ac:dyDescent="0.2">
      <c r="A19" s="2132" t="s">
        <v>2133</v>
      </c>
      <c r="B19" s="2130"/>
      <c r="C19" s="2130"/>
      <c r="D19" s="2130"/>
      <c r="E19" s="2130"/>
      <c r="F19" s="2130"/>
      <c r="G19" s="2130"/>
      <c r="H19" s="2112"/>
      <c r="I19" s="183"/>
      <c r="J19" s="377"/>
      <c r="K19" s="194"/>
      <c r="L19" s="192"/>
      <c r="M19" s="652" t="s">
        <v>355</v>
      </c>
      <c r="P19" s="180"/>
      <c r="Q19" s="180"/>
      <c r="R19" s="180"/>
      <c r="S19" s="184"/>
      <c r="T19" s="2132" t="s">
        <v>2093</v>
      </c>
      <c r="U19" s="2111"/>
      <c r="V19" s="2111"/>
      <c r="W19" s="2112"/>
      <c r="X19" s="2129" t="s">
        <v>2094</v>
      </c>
      <c r="Y19" s="2191"/>
      <c r="Z19" s="2189">
        <v>61081</v>
      </c>
      <c r="AA19" s="219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10" t="s">
        <v>2134</v>
      </c>
      <c r="B21" s="2111"/>
      <c r="C21" s="2111"/>
      <c r="D21" s="2111"/>
      <c r="E21" s="2111"/>
      <c r="F21" s="2111"/>
      <c r="G21" s="2111"/>
      <c r="H21" s="2112"/>
      <c r="I21" s="2158" t="s">
        <v>767</v>
      </c>
      <c r="J21" s="2153"/>
      <c r="K21" s="2153"/>
      <c r="L21" s="2153"/>
      <c r="M21" s="2153"/>
      <c r="N21" s="2153"/>
      <c r="O21" s="2153"/>
      <c r="P21" s="2153"/>
      <c r="Q21" s="2153"/>
      <c r="R21" s="2153"/>
      <c r="S21" s="2159"/>
      <c r="T21" s="2138" t="s">
        <v>2095</v>
      </c>
      <c r="U21" s="2198"/>
      <c r="V21" s="2198"/>
      <c r="W21" s="2198"/>
      <c r="X21" s="2203" t="s">
        <v>2096</v>
      </c>
      <c r="Y21" s="2201"/>
      <c r="Z21" s="2201"/>
      <c r="AA21" s="2202"/>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1900</v>
      </c>
      <c r="U22" s="271"/>
      <c r="V22" s="341"/>
      <c r="W22" s="271"/>
      <c r="X22" s="1915" t="s">
        <v>1574</v>
      </c>
      <c r="Z22" s="199"/>
      <c r="AA22" s="200"/>
    </row>
    <row r="23" spans="1:27" ht="13.5" customHeight="1" x14ac:dyDescent="0.2">
      <c r="A23" s="2155" t="s">
        <v>2135</v>
      </c>
      <c r="B23" s="2156"/>
      <c r="C23" s="2156"/>
      <c r="D23" s="2156"/>
      <c r="E23" s="2156"/>
      <c r="F23" s="2156"/>
      <c r="G23" s="2156"/>
      <c r="H23" s="2157"/>
      <c r="T23" s="2138" t="s">
        <v>2097</v>
      </c>
      <c r="U23" s="2198"/>
      <c r="V23" s="2198"/>
      <c r="W23" s="2198"/>
      <c r="X23" s="2200">
        <v>43434</v>
      </c>
      <c r="Y23" s="2201"/>
      <c r="Z23" s="2201"/>
      <c r="AA23" s="2202"/>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0">
        <v>61028</v>
      </c>
      <c r="B25" s="2111"/>
      <c r="C25" s="2111"/>
      <c r="D25" s="2111"/>
      <c r="E25" s="2111"/>
      <c r="F25" s="2111"/>
      <c r="G25" s="2111"/>
      <c r="H25" s="2112"/>
      <c r="I25" s="653"/>
      <c r="J25" s="203"/>
      <c r="K25" s="203"/>
      <c r="L25" s="203"/>
      <c r="M25" s="203"/>
      <c r="N25" s="203"/>
      <c r="O25" s="203"/>
      <c r="P25" s="203"/>
      <c r="Q25" s="203"/>
      <c r="R25" s="203"/>
      <c r="S25" s="204"/>
      <c r="T25" s="2195" t="s">
        <v>2098</v>
      </c>
      <c r="U25" s="2196"/>
      <c r="V25" s="2196"/>
      <c r="W25" s="2196"/>
      <c r="X25" s="2196"/>
      <c r="Y25" s="2196"/>
      <c r="Z25" s="2196"/>
      <c r="AA25" s="219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21" t="s">
        <v>1893</v>
      </c>
      <c r="J27" s="2122"/>
      <c r="K27" s="2122"/>
      <c r="L27" s="2122"/>
      <c r="M27" s="2122"/>
      <c r="N27" s="2122"/>
      <c r="O27" s="2122"/>
      <c r="P27" s="2122"/>
      <c r="Q27" s="2122"/>
      <c r="R27" s="2122"/>
      <c r="S27" s="2123"/>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t="s">
        <v>2100</v>
      </c>
      <c r="F29" s="1510" t="s">
        <v>1572</v>
      </c>
      <c r="G29" s="654"/>
      <c r="I29" s="274"/>
      <c r="J29" s="1702" t="s">
        <v>2100</v>
      </c>
      <c r="K29" s="181" t="s">
        <v>656</v>
      </c>
      <c r="L29" s="390"/>
      <c r="M29" s="194" t="s">
        <v>105</v>
      </c>
      <c r="N29" s="185" t="s">
        <v>1908</v>
      </c>
      <c r="O29" s="185"/>
      <c r="P29" s="185"/>
      <c r="Q29" s="185"/>
      <c r="R29" s="185"/>
      <c r="S29" s="665"/>
      <c r="T29" s="55"/>
      <c r="U29" s="55"/>
      <c r="V29" s="55"/>
      <c r="W29" s="55"/>
      <c r="X29" s="55"/>
      <c r="Y29" s="55"/>
      <c r="Z29" s="55"/>
      <c r="AA29" s="1079"/>
    </row>
    <row r="30" spans="1:27" ht="13.5" customHeight="1" x14ac:dyDescent="0.2">
      <c r="A30" s="1742"/>
      <c r="B30" s="1083" t="s">
        <v>2100</v>
      </c>
      <c r="C30" s="666" t="s">
        <v>1360</v>
      </c>
      <c r="D30" s="181"/>
      <c r="E30" s="181"/>
      <c r="F30" s="1270"/>
      <c r="G30" s="654"/>
      <c r="H30" s="654"/>
      <c r="I30" s="274"/>
      <c r="J30" s="1702" t="s">
        <v>2100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1702" t="s">
        <v>2100</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8"/>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c r="B42" s="2111"/>
      <c r="C42" s="2112"/>
      <c r="D42" s="2129"/>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9" sqref="I9:S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1906</v>
      </c>
      <c r="C31" s="215" t="s">
        <v>1365</v>
      </c>
      <c r="D31" s="601"/>
      <c r="E31" s="603"/>
    </row>
    <row r="32" spans="1:5" x14ac:dyDescent="0.2">
      <c r="B32" s="601" t="s">
        <v>1272</v>
      </c>
      <c r="C32" s="215" t="s">
        <v>1365</v>
      </c>
      <c r="D32" s="602" t="s">
        <v>1907</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1956</v>
      </c>
      <c r="B56" s="754"/>
    </row>
    <row r="57" spans="1:2" x14ac:dyDescent="0.2">
      <c r="A57" s="1134" t="s">
        <v>1957</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1958</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6" colorId="8" zoomScale="110" zoomScaleNormal="110" workbookViewId="0">
      <selection activeCell="F125" sqref="F125"/>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4"/>
      <c r="D3" s="710"/>
      <c r="E3" s="402"/>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1973</v>
      </c>
    </row>
    <row r="10" spans="1:9" s="32" customFormat="1" x14ac:dyDescent="0.2">
      <c r="A10" s="30"/>
      <c r="B10" s="208"/>
      <c r="C10" s="618"/>
      <c r="D10" s="1000" t="s">
        <v>1974</v>
      </c>
    </row>
    <row r="11" spans="1:9" s="32" customFormat="1" x14ac:dyDescent="0.2">
      <c r="A11" s="29"/>
      <c r="B11" s="671"/>
      <c r="C11" s="613">
        <v>2</v>
      </c>
      <c r="D11" s="619" t="s">
        <v>1965</v>
      </c>
    </row>
    <row r="12" spans="1:9" s="32" customFormat="1" hidden="1" x14ac:dyDescent="0.2">
      <c r="A12" s="29"/>
      <c r="B12" s="35"/>
      <c r="C12" s="613"/>
      <c r="D12" s="1001"/>
    </row>
    <row r="13" spans="1:9" s="32" customFormat="1" x14ac:dyDescent="0.2">
      <c r="A13" s="29"/>
      <c r="B13" s="671"/>
      <c r="C13" s="613">
        <v>3</v>
      </c>
      <c r="D13" s="619" t="s">
        <v>1963</v>
      </c>
    </row>
    <row r="14" spans="1:9" s="32" customFormat="1" x14ac:dyDescent="0.2">
      <c r="A14" s="29"/>
      <c r="B14" s="671"/>
      <c r="C14" s="613">
        <v>4</v>
      </c>
      <c r="D14" s="619" t="s">
        <v>1964</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2"/>
    </row>
    <row r="18" spans="1:4" s="32" customFormat="1" ht="12" customHeight="1" x14ac:dyDescent="0.2">
      <c r="A18" s="29"/>
      <c r="B18" s="671"/>
      <c r="C18" s="613">
        <v>7</v>
      </c>
      <c r="D18" s="290" t="s">
        <v>1786</v>
      </c>
    </row>
    <row r="19" spans="1:4" s="32" customFormat="1" hidden="1" x14ac:dyDescent="0.2">
      <c r="A19" s="29"/>
      <c r="B19" s="35"/>
      <c r="C19" s="613"/>
      <c r="D19" s="1002"/>
    </row>
    <row r="20" spans="1:4" s="32" customFormat="1" x14ac:dyDescent="0.2">
      <c r="A20" s="29"/>
      <c r="B20" s="671"/>
      <c r="C20" s="613">
        <v>8</v>
      </c>
      <c r="D20" s="290" t="s">
        <v>1967</v>
      </c>
    </row>
    <row r="21" spans="1:4" s="32" customFormat="1" x14ac:dyDescent="0.2">
      <c r="A21" s="29"/>
      <c r="B21" s="35"/>
      <c r="C21" s="613"/>
      <c r="D21" s="1003" t="s">
        <v>1968</v>
      </c>
    </row>
    <row r="22" spans="1:4" s="32" customFormat="1" x14ac:dyDescent="0.2">
      <c r="A22" s="29"/>
      <c r="B22" s="671"/>
      <c r="C22" s="613">
        <v>9</v>
      </c>
      <c r="D22" s="290" t="s">
        <v>1969</v>
      </c>
    </row>
    <row r="23" spans="1:4" s="32" customFormat="1" x14ac:dyDescent="0.2">
      <c r="A23" s="29"/>
      <c r="B23" s="1984"/>
      <c r="C23" s="613"/>
      <c r="D23" s="1985" t="s">
        <v>1970</v>
      </c>
    </row>
    <row r="24" spans="1:4" s="32" customFormat="1" x14ac:dyDescent="0.2">
      <c r="A24" s="29"/>
      <c r="B24" s="671"/>
      <c r="C24" s="613">
        <v>10</v>
      </c>
      <c r="D24" s="290" t="s">
        <v>1966</v>
      </c>
    </row>
    <row r="25" spans="1:4" s="32" customFormat="1" x14ac:dyDescent="0.2">
      <c r="A25" s="29"/>
      <c r="B25" s="671"/>
      <c r="C25" s="613">
        <v>11</v>
      </c>
      <c r="D25" s="290" t="s">
        <v>1971</v>
      </c>
    </row>
    <row r="26" spans="1:4" s="32" customFormat="1" x14ac:dyDescent="0.2">
      <c r="A26" s="29"/>
      <c r="B26" s="1984"/>
      <c r="C26" s="613"/>
      <c r="D26" s="1985" t="s">
        <v>1972</v>
      </c>
    </row>
    <row r="27" spans="1:4" s="32" customFormat="1" x14ac:dyDescent="0.2">
      <c r="A27" s="29"/>
      <c r="B27" s="671"/>
      <c r="C27" s="613">
        <v>12</v>
      </c>
      <c r="D27" s="290" t="s">
        <v>1975</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1953</v>
      </c>
    </row>
    <row r="31" spans="1:4" s="32" customFormat="1" x14ac:dyDescent="0.2">
      <c r="A31" s="29"/>
      <c r="B31" s="671"/>
      <c r="C31" s="613">
        <v>14</v>
      </c>
      <c r="D31" s="290" t="s">
        <v>1978</v>
      </c>
    </row>
    <row r="32" spans="1:4" s="32" customFormat="1" x14ac:dyDescent="0.2">
      <c r="A32" s="29"/>
      <c r="B32" s="1698"/>
      <c r="C32" s="613"/>
      <c r="D32" s="9" t="s">
        <v>1979</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16" t="s">
        <v>1962</v>
      </c>
      <c r="B35" s="2217"/>
      <c r="C35" s="2217"/>
      <c r="D35" s="2217"/>
      <c r="E35" s="2218"/>
      <c r="F35" s="2218"/>
      <c r="G35" s="2218"/>
      <c r="H35" s="2218"/>
      <c r="I35" s="221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1959</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1960</v>
      </c>
    </row>
    <row r="43" spans="1:9" s="32" customFormat="1" x14ac:dyDescent="0.2">
      <c r="A43" s="29"/>
      <c r="B43" s="35"/>
      <c r="C43" s="613"/>
      <c r="D43" s="998" t="s">
        <v>1961</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6" t="s">
        <v>353</v>
      </c>
      <c r="B47" s="2219"/>
      <c r="C47" s="2219"/>
      <c r="D47" s="2219"/>
      <c r="E47" s="2220"/>
      <c r="F47" s="2220"/>
      <c r="G47" s="2220"/>
      <c r="H47" s="2220"/>
      <c r="I47" s="222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1794</v>
      </c>
      <c r="E53" s="26"/>
      <c r="F53" s="1553"/>
      <c r="G53" s="1725" t="s">
        <v>1793</v>
      </c>
      <c r="H53" s="1954"/>
      <c r="I53" s="9" t="s">
        <v>1843</v>
      </c>
    </row>
    <row r="54" spans="1:9" s="32" customFormat="1" x14ac:dyDescent="0.2">
      <c r="A54" s="29"/>
      <c r="B54" s="2108" t="s">
        <v>2100</v>
      </c>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23" t="s">
        <v>2175</v>
      </c>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16" t="s">
        <v>1580</v>
      </c>
      <c r="B70" s="2219"/>
      <c r="C70" s="2219"/>
      <c r="D70" s="2219"/>
      <c r="E70" s="2220"/>
      <c r="F70" s="2220"/>
      <c r="G70" s="2220"/>
      <c r="H70" s="2220"/>
      <c r="I70" s="2220"/>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1954</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1576</v>
      </c>
      <c r="B83" s="2235"/>
      <c r="C83" s="2235"/>
      <c r="D83" s="2236"/>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1976</v>
      </c>
      <c r="C92" s="620"/>
      <c r="E92" s="1271"/>
      <c r="F92" s="1562"/>
      <c r="H92" s="332"/>
    </row>
    <row r="93" spans="1:10" s="32" customFormat="1" ht="16.5" customHeight="1" x14ac:dyDescent="0.2">
      <c r="A93" s="29"/>
      <c r="B93" s="1986" t="s">
        <v>1977</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2"/>
      <c r="C102" s="2233"/>
      <c r="D102" s="2233"/>
      <c r="E102" s="2233"/>
      <c r="F102" s="2233"/>
      <c r="G102" s="2233"/>
      <c r="H102" s="2234"/>
      <c r="I102" s="1484"/>
    </row>
    <row r="103" spans="1:9" s="32" customFormat="1" ht="11.25" customHeight="1" x14ac:dyDescent="0.2">
      <c r="A103" s="1523"/>
      <c r="B103" s="2211"/>
      <c r="C103" s="2212"/>
      <c r="D103" s="2212"/>
      <c r="E103" s="2212"/>
      <c r="F103" s="2212"/>
      <c r="G103" s="2212"/>
      <c r="H103" s="2213"/>
      <c r="I103" s="1484"/>
    </row>
    <row r="104" spans="1:9" s="32" customFormat="1" ht="11.25" customHeight="1" x14ac:dyDescent="0.2">
      <c r="A104" s="1523"/>
      <c r="B104" s="2211"/>
      <c r="C104" s="2212"/>
      <c r="D104" s="2212"/>
      <c r="E104" s="2212"/>
      <c r="F104" s="2212"/>
      <c r="G104" s="2212"/>
      <c r="H104" s="2213"/>
      <c r="I104" s="1484"/>
    </row>
    <row r="105" spans="1:9" s="32" customFormat="1" x14ac:dyDescent="0.2">
      <c r="A105" s="1523"/>
      <c r="B105" s="2211"/>
      <c r="C105" s="2212"/>
      <c r="D105" s="2212"/>
      <c r="E105" s="2212"/>
      <c r="F105" s="2212"/>
      <c r="G105" s="2212"/>
      <c r="H105" s="2213"/>
      <c r="I105" s="1484"/>
    </row>
    <row r="106" spans="1:9" s="32" customFormat="1" ht="11.25" customHeight="1" x14ac:dyDescent="0.2">
      <c r="A106" s="1523"/>
      <c r="B106" s="2211"/>
      <c r="C106" s="2212"/>
      <c r="D106" s="2212"/>
      <c r="E106" s="2212"/>
      <c r="F106" s="2212"/>
      <c r="G106" s="2212"/>
      <c r="H106" s="2213"/>
      <c r="I106" s="1484"/>
    </row>
    <row r="107" spans="1:9" s="32" customFormat="1" ht="11.25" customHeight="1" x14ac:dyDescent="0.2">
      <c r="A107" s="1523"/>
      <c r="B107" s="2211"/>
      <c r="C107" s="2212"/>
      <c r="D107" s="2212"/>
      <c r="E107" s="2212"/>
      <c r="F107" s="2212"/>
      <c r="G107" s="2212"/>
      <c r="H107" s="2213"/>
      <c r="I107" s="1484"/>
    </row>
    <row r="108" spans="1:9" s="32" customFormat="1" ht="11.25" customHeight="1" x14ac:dyDescent="0.2">
      <c r="A108" s="1523"/>
      <c r="B108" s="2211"/>
      <c r="C108" s="2212"/>
      <c r="D108" s="2212"/>
      <c r="E108" s="2212"/>
      <c r="F108" s="2212"/>
      <c r="G108" s="2212"/>
      <c r="H108" s="2213"/>
      <c r="I108" s="1484"/>
    </row>
    <row r="109" spans="1:9" s="32" customFormat="1" ht="11.25" customHeight="1" x14ac:dyDescent="0.2">
      <c r="A109" s="1523"/>
      <c r="B109" s="2211"/>
      <c r="C109" s="2212"/>
      <c r="D109" s="2212"/>
      <c r="E109" s="2212"/>
      <c r="F109" s="2212"/>
      <c r="G109" s="2212"/>
      <c r="H109" s="2213"/>
      <c r="I109" s="1518"/>
    </row>
    <row r="110" spans="1:9" s="32" customFormat="1" ht="11.25" customHeight="1" x14ac:dyDescent="0.2">
      <c r="A110" s="1523"/>
      <c r="B110" s="2211"/>
      <c r="C110" s="2212"/>
      <c r="D110" s="2212"/>
      <c r="E110" s="2212"/>
      <c r="F110" s="2212"/>
      <c r="G110" s="2212"/>
      <c r="H110" s="2213"/>
      <c r="I110" s="1484"/>
    </row>
    <row r="111" spans="1:9" s="32" customFormat="1" ht="11.25" customHeight="1" x14ac:dyDescent="0.2">
      <c r="A111" s="1523"/>
      <c r="B111" s="2211"/>
      <c r="C111" s="2212"/>
      <c r="D111" s="2212"/>
      <c r="E111" s="2212"/>
      <c r="F111" s="2212"/>
      <c r="G111" s="2212"/>
      <c r="H111" s="2213"/>
      <c r="I111" s="1484"/>
    </row>
    <row r="112" spans="1:9" s="32" customFormat="1" ht="11.25" customHeight="1" x14ac:dyDescent="0.2">
      <c r="A112" s="1523"/>
      <c r="B112" s="2204"/>
      <c r="C112" s="2205"/>
      <c r="D112" s="2205"/>
      <c r="E112" s="2205"/>
      <c r="F112" s="2205"/>
      <c r="G112" s="2205"/>
      <c r="H112" s="220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7" t="s">
        <v>2090</v>
      </c>
      <c r="D114" s="2207"/>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8" t="s">
        <v>1589</v>
      </c>
      <c r="D117" s="2209"/>
      <c r="E117" s="2210"/>
      <c r="F117" s="2210"/>
      <c r="G117" s="2210"/>
      <c r="H117" s="2210"/>
      <c r="I117" s="1484"/>
    </row>
    <row r="118" spans="1:9" s="32" customFormat="1" ht="24" customHeight="1" x14ac:dyDescent="0.2">
      <c r="A118" s="1523"/>
      <c r="B118" s="1523"/>
      <c r="C118" s="1523"/>
      <c r="D118" s="1410" t="s">
        <v>2090</v>
      </c>
      <c r="E118" s="1539"/>
      <c r="F118" s="2109">
        <v>43089</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N32" sqref="N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4319968</v>
      </c>
      <c r="E16" s="99"/>
      <c r="F16" s="81">
        <f>SUM('Acct Summary 7-8'!C17,'Acct Summary 7-8'!D17,'Acct Summary 7-8'!F17)</f>
        <v>3969380</v>
      </c>
      <c r="G16" s="99"/>
      <c r="H16" s="81">
        <f>SUM(D16-F16)</f>
        <v>350588</v>
      </c>
      <c r="I16" s="92"/>
      <c r="J16" s="81">
        <f>SUM('Acct Summary 7-8'!C81,'Acct Summary 7-8'!D81,'Acct Summary 7-8'!F81,'Acct Summary 7-8'!I81)</f>
        <v>885562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1955</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Northwest Special Education Cooperative</v>
      </c>
      <c r="E7" s="135"/>
      <c r="G7" s="136"/>
      <c r="H7" s="137"/>
      <c r="I7" s="137"/>
      <c r="J7" s="137"/>
      <c r="K7" s="137"/>
      <c r="L7"/>
      <c r="M7"/>
      <c r="N7"/>
      <c r="O7"/>
      <c r="P7"/>
    </row>
    <row r="8" spans="1:18" ht="12.75" x14ac:dyDescent="0.2">
      <c r="A8"/>
      <c r="B8"/>
      <c r="C8" s="133" t="s">
        <v>1316</v>
      </c>
      <c r="D8" s="138" t="str">
        <f>COVER!A13</f>
        <v>08-043-2100-61</v>
      </c>
      <c r="E8" s="139"/>
      <c r="G8"/>
      <c r="H8"/>
      <c r="I8"/>
      <c r="J8"/>
      <c r="K8"/>
      <c r="L8"/>
      <c r="M8"/>
      <c r="N8"/>
      <c r="O8"/>
      <c r="P8"/>
    </row>
    <row r="9" spans="1:18" ht="12.75" x14ac:dyDescent="0.2">
      <c r="A9"/>
      <c r="B9"/>
      <c r="C9" s="133" t="s">
        <v>809</v>
      </c>
      <c r="D9" s="333" t="str">
        <f>COVER!A15</f>
        <v>Jo Daviess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885562</v>
      </c>
      <c r="I12" s="1152"/>
      <c r="J12" s="1152"/>
      <c r="K12" s="1153">
        <f>TRUNC((H12/H13*100000),5)/100000</f>
        <v>0.2049927221</v>
      </c>
      <c r="L12" s="1154"/>
      <c r="M12" s="101" t="s">
        <v>1339</v>
      </c>
      <c r="N12" s="101"/>
      <c r="O12" s="1155">
        <v>0.35</v>
      </c>
      <c r="P12" s="153"/>
      <c r="Q12" s="153"/>
    </row>
    <row r="13" spans="1:18" s="155" customFormat="1" ht="11.25" x14ac:dyDescent="0.2">
      <c r="A13" s="153"/>
      <c r="B13" s="1149"/>
      <c r="C13" s="2254" t="s">
        <v>1581</v>
      </c>
      <c r="D13" s="2255"/>
      <c r="E13" s="153"/>
      <c r="F13" s="326" t="s">
        <v>910</v>
      </c>
      <c r="G13" s="1150"/>
      <c r="H13" s="1151">
        <f>SUM('Acct Summary 7-8'!C8+'Acct Summary 7-8'!D8+'Acct Summary 7-8'!F8+'Acct Summary 7-8'!I8)+H14</f>
        <v>4319968</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3969380</v>
      </c>
      <c r="I17" s="1152"/>
      <c r="J17" s="1158"/>
      <c r="K17" s="1153">
        <f>TRUNC((H17/H18*100000),5)/100000</f>
        <v>0.91884476920000002</v>
      </c>
      <c r="L17" s="1154"/>
      <c r="M17" s="1115" t="s">
        <v>1367</v>
      </c>
      <c r="O17" s="1159" t="str">
        <f>IF(AND(O16="2", J20 &gt; 2),"1",IF(AND(O16 = "1", J20 &gt; 2),"2",IF(AND(O16="1", J20 &gt;1),"1","0")))</f>
        <v>0</v>
      </c>
      <c r="P17" s="153"/>
    </row>
    <row r="18" spans="1:18" s="155" customFormat="1" ht="11.25" x14ac:dyDescent="0.2">
      <c r="A18" s="153"/>
      <c r="B18" s="1149"/>
      <c r="C18" s="2254" t="s">
        <v>1573</v>
      </c>
      <c r="D18" s="2255"/>
      <c r="E18" s="153"/>
      <c r="F18" s="1137" t="s">
        <v>911</v>
      </c>
      <c r="G18" s="1150"/>
      <c r="H18" s="1151">
        <f>SUM('Acct Summary 7-8'!C8+'Acct Summary 7-8'!D8+'Acct Summary 7-8'!F8+'Acct Summary 7-8'!I8)+H19</f>
        <v>4319968</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1" t="s">
        <v>1708</v>
      </c>
      <c r="D24" s="2251"/>
      <c r="E24" s="153"/>
      <c r="F24" s="153" t="s">
        <v>513</v>
      </c>
      <c r="G24" s="1150"/>
      <c r="H24" s="1151">
        <f>SUM('Assets-Liab 5-6'!C4+'Assets-Liab 5-6'!D4+'Assets-Liab 5-6'!F4+'Assets-Liab 5-6'!I4+'Assets-Liab 5-6'!C5+'Assets-Liab 5-6'!D5+'Assets-Liab 5-6'!F5+'Assets-Liab 5-6'!I5)</f>
        <v>523766</v>
      </c>
      <c r="I24" s="677"/>
      <c r="J24" s="677"/>
      <c r="K24" s="1162">
        <f>TRUNC(((H24/H25*100000)/100000),2)</f>
        <v>47.5</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11026.055560000001</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O13" sqref="O13"/>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62088</v>
      </c>
      <c r="D4" s="409"/>
      <c r="E4" s="409"/>
      <c r="F4" s="409"/>
      <c r="G4" s="409"/>
      <c r="H4" s="409"/>
      <c r="I4" s="409"/>
      <c r="J4" s="433"/>
      <c r="K4" s="409"/>
      <c r="L4" s="409">
        <v>784</v>
      </c>
      <c r="M4" s="430"/>
      <c r="N4" s="479"/>
    </row>
    <row r="5" spans="1:14" x14ac:dyDescent="0.2">
      <c r="A5" s="474" t="s">
        <v>1151</v>
      </c>
      <c r="B5" s="39">
        <v>120</v>
      </c>
      <c r="C5" s="680">
        <v>461678</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794966</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v>218</v>
      </c>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1318950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784</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28216</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28216</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174396</v>
      </c>
      <c r="D26" s="433"/>
      <c r="E26" s="433"/>
      <c r="F26" s="433"/>
      <c r="G26" s="433"/>
      <c r="H26" s="433"/>
      <c r="I26" s="433"/>
      <c r="J26" s="684"/>
      <c r="K26" s="433"/>
      <c r="L26" s="430"/>
      <c r="M26" s="430"/>
      <c r="N26" s="430"/>
    </row>
    <row r="27" spans="1:14" ht="13.5" customHeight="1" x14ac:dyDescent="0.2">
      <c r="A27" s="473" t="s">
        <v>733</v>
      </c>
      <c r="B27" s="39">
        <v>430</v>
      </c>
      <c r="C27" s="433">
        <v>14285</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207885</v>
      </c>
      <c r="D30" s="684"/>
      <c r="E30" s="433"/>
      <c r="F30" s="433"/>
      <c r="G30" s="433"/>
      <c r="H30" s="433"/>
      <c r="I30" s="433"/>
      <c r="J30" s="433"/>
      <c r="K30" s="432"/>
      <c r="L30" s="430"/>
      <c r="M30" s="430"/>
      <c r="N30" s="430"/>
    </row>
    <row r="31" spans="1:14" ht="13.5" customHeight="1" x14ac:dyDescent="0.2">
      <c r="A31" s="473" t="s">
        <v>737</v>
      </c>
      <c r="B31" s="39">
        <v>480</v>
      </c>
      <c r="C31" s="409">
        <v>36822</v>
      </c>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784</v>
      </c>
      <c r="M33" s="430"/>
      <c r="N33" s="479"/>
    </row>
    <row r="34" spans="1:14" ht="13.5" customHeight="1" thickBot="1" x14ac:dyDescent="0.25">
      <c r="A34" s="1067" t="s">
        <v>740</v>
      </c>
      <c r="B34" s="718"/>
      <c r="C34" s="1090">
        <f>SUM(C25:C33)</f>
        <v>433388</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784</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885562</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28216</v>
      </c>
      <c r="N40" s="687"/>
    </row>
    <row r="41" spans="1:14" ht="13.5" customHeight="1" thickBot="1" x14ac:dyDescent="0.25">
      <c r="A41" s="461" t="s">
        <v>741</v>
      </c>
      <c r="B41" s="452"/>
      <c r="C41" s="482">
        <f>(SUM(C34,C37,C38,C39))</f>
        <v>1318950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784</v>
      </c>
      <c r="M41" s="482">
        <f>SUM(M40)</f>
        <v>28216</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52" sqref="H51:H5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1880</v>
      </c>
      <c r="B4" s="292">
        <v>1000</v>
      </c>
      <c r="C4" s="688">
        <f>'Revenues 9-14'!C109</f>
        <v>2263477</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225567</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1830924</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4319968</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510221</v>
      </c>
      <c r="D9" s="486"/>
      <c r="E9" s="415"/>
      <c r="F9" s="415"/>
      <c r="G9" s="693"/>
      <c r="H9" s="415"/>
      <c r="I9" s="491" t="s">
        <v>1365</v>
      </c>
      <c r="J9" s="432"/>
      <c r="K9" s="415"/>
      <c r="L9" s="38"/>
    </row>
    <row r="10" spans="1:13" s="47" customFormat="1" ht="13.5" thickBot="1" x14ac:dyDescent="0.25">
      <c r="A10" s="461" t="s">
        <v>1369</v>
      </c>
      <c r="B10" s="454"/>
      <c r="C10" s="482">
        <f>SUM(C8:C9)</f>
        <v>4830189</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652431</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2010051</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1306898</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3969380</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510221</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4479601</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350588</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350588</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1950</v>
      </c>
      <c r="B79" s="457"/>
      <c r="C79" s="432">
        <v>534974</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1951</v>
      </c>
      <c r="B81" s="454"/>
      <c r="C81" s="482">
        <f>(SUM(C78:C80))</f>
        <v>885562</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350588</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0.39589322938427801</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35" activePane="bottomLeft" state="frozen"/>
      <selection activeCell="H52" sqref="H51:H52"/>
      <selection pane="bottomLeft" activeCell="A137" sqref="A13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1869</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709166</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709166</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1434</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1434</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1000</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1534887</v>
      </c>
      <c r="D98" s="409"/>
      <c r="E98" s="487"/>
      <c r="F98" s="409"/>
      <c r="G98" s="487"/>
      <c r="H98" s="487"/>
      <c r="I98" s="691"/>
      <c r="J98" s="487"/>
      <c r="K98" s="487"/>
    </row>
    <row r="99" spans="1:12" ht="12.75" customHeight="1" x14ac:dyDescent="0.2">
      <c r="A99" s="904" t="s">
        <v>962</v>
      </c>
      <c r="B99" s="39">
        <v>1950</v>
      </c>
      <c r="C99" s="488">
        <v>16990</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0</v>
      </c>
      <c r="D107" s="409"/>
      <c r="E107" s="409"/>
      <c r="F107" s="409"/>
      <c r="G107" s="409"/>
      <c r="H107" s="409"/>
      <c r="I107" s="409"/>
      <c r="J107" s="433"/>
      <c r="K107" s="409"/>
    </row>
    <row r="108" spans="1:12" ht="12.75" customHeight="1" thickBot="1" x14ac:dyDescent="0.25">
      <c r="A108" s="461" t="s">
        <v>566</v>
      </c>
      <c r="B108" s="731"/>
      <c r="C108" s="481">
        <f>SUM(C95:C107)</f>
        <v>1552877</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2263477</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1860</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1770</v>
      </c>
      <c r="B125" s="261">
        <v>3105</v>
      </c>
      <c r="C125" s="409"/>
      <c r="D125" s="489"/>
      <c r="E125" s="430"/>
      <c r="F125" s="409"/>
      <c r="G125" s="430"/>
      <c r="H125" s="430"/>
      <c r="I125" s="430"/>
      <c r="J125" s="430"/>
      <c r="K125" s="430"/>
    </row>
    <row r="126" spans="1:11" ht="12.75" customHeight="1" x14ac:dyDescent="0.2">
      <c r="A126" s="904" t="s">
        <v>1013</v>
      </c>
      <c r="B126" s="261">
        <v>3110</v>
      </c>
      <c r="C126" s="480">
        <v>225486</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1771</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225486</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v>81</v>
      </c>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1772</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1773</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225567</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225567</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1861</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1862</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1863</v>
      </c>
      <c r="B185" s="2272"/>
      <c r="C185" s="497"/>
      <c r="D185" s="431"/>
      <c r="E185" s="491"/>
      <c r="F185" s="431"/>
      <c r="G185" s="431"/>
      <c r="H185" s="430"/>
      <c r="I185" s="430"/>
      <c r="J185" s="430"/>
      <c r="K185" s="430"/>
    </row>
    <row r="186" spans="1:11" ht="15" customHeight="1" x14ac:dyDescent="0.2">
      <c r="A186" s="920" t="s">
        <v>1774</v>
      </c>
      <c r="B186" s="736"/>
      <c r="C186" s="492"/>
      <c r="D186" s="428"/>
      <c r="E186" s="491"/>
      <c r="F186" s="428"/>
      <c r="G186" s="428"/>
      <c r="H186" s="430"/>
      <c r="I186" s="430"/>
      <c r="J186" s="430"/>
      <c r="K186" s="430"/>
    </row>
    <row r="187" spans="1:11" ht="12.75" customHeight="1" x14ac:dyDescent="0.2">
      <c r="A187" s="904" t="s">
        <v>1775</v>
      </c>
      <c r="B187" s="39">
        <v>4100</v>
      </c>
      <c r="C187" s="486"/>
      <c r="D187" s="415"/>
      <c r="E187" s="489"/>
      <c r="F187" s="415"/>
      <c r="G187" s="415"/>
      <c r="H187" s="430"/>
      <c r="I187" s="430"/>
      <c r="J187" s="430"/>
      <c r="K187" s="430"/>
    </row>
    <row r="188" spans="1:11" ht="12.75" customHeight="1" x14ac:dyDescent="0.2">
      <c r="A188" s="904" t="s">
        <v>1776</v>
      </c>
      <c r="B188" s="39">
        <v>4105</v>
      </c>
      <c r="C188" s="480"/>
      <c r="D188" s="409"/>
      <c r="E188" s="489"/>
      <c r="F188" s="409"/>
      <c r="G188" s="409"/>
      <c r="H188" s="430"/>
      <c r="I188" s="430"/>
      <c r="J188" s="430"/>
      <c r="K188" s="430"/>
    </row>
    <row r="189" spans="1:11" ht="12.75" customHeight="1" x14ac:dyDescent="0.2">
      <c r="A189" s="904" t="s">
        <v>1777</v>
      </c>
      <c r="B189" s="39">
        <v>4107</v>
      </c>
      <c r="C189" s="480"/>
      <c r="D189" s="409"/>
      <c r="E189" s="489"/>
      <c r="F189" s="409"/>
      <c r="G189" s="409"/>
      <c r="H189" s="430"/>
      <c r="I189" s="430"/>
      <c r="J189" s="430"/>
      <c r="K189" s="430"/>
    </row>
    <row r="190" spans="1:11" ht="12.75" customHeight="1" x14ac:dyDescent="0.2">
      <c r="A190" s="904" t="s">
        <v>2006</v>
      </c>
      <c r="B190" s="39">
        <v>4199</v>
      </c>
      <c r="C190" s="480"/>
      <c r="D190" s="409"/>
      <c r="E190" s="489"/>
      <c r="F190" s="409"/>
      <c r="G190" s="409"/>
      <c r="H190" s="430"/>
      <c r="I190" s="430"/>
      <c r="J190" s="430"/>
      <c r="K190" s="430"/>
    </row>
    <row r="191" spans="1:11" ht="12.75" customHeight="1" thickBot="1" x14ac:dyDescent="0.25">
      <c r="A191" s="461" t="s">
        <v>2007</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1778</v>
      </c>
      <c r="B193" s="39">
        <v>4200</v>
      </c>
      <c r="C193" s="433"/>
      <c r="D193" s="430"/>
      <c r="E193" s="489"/>
      <c r="F193" s="483"/>
      <c r="G193" s="509"/>
      <c r="H193" s="430"/>
      <c r="I193" s="430"/>
      <c r="J193" s="430"/>
      <c r="K193" s="430"/>
    </row>
    <row r="194" spans="1:11" ht="12.75" customHeight="1" x14ac:dyDescent="0.2">
      <c r="A194" s="904" t="s">
        <v>1225</v>
      </c>
      <c r="B194" s="39">
        <v>4210</v>
      </c>
      <c r="C194" s="409">
        <v>7112</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2028</v>
      </c>
      <c r="D196" s="430"/>
      <c r="E196" s="489"/>
      <c r="F196" s="430"/>
      <c r="G196" s="509"/>
      <c r="H196" s="430"/>
      <c r="I196" s="430"/>
      <c r="J196" s="430"/>
      <c r="K196" s="430"/>
    </row>
    <row r="197" spans="1:11" ht="12.75" customHeight="1" x14ac:dyDescent="0.2">
      <c r="A197" s="904" t="s">
        <v>1779</v>
      </c>
      <c r="B197" s="39">
        <v>4225</v>
      </c>
      <c r="C197" s="480"/>
      <c r="D197" s="430"/>
      <c r="E197" s="489"/>
      <c r="F197" s="430"/>
      <c r="G197" s="509"/>
      <c r="H197" s="430"/>
      <c r="I197" s="430"/>
      <c r="J197" s="430"/>
      <c r="K197" s="430"/>
    </row>
    <row r="198" spans="1:11" ht="12.75" customHeight="1" x14ac:dyDescent="0.2">
      <c r="A198" s="904" t="s">
        <v>1780</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9140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1781</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92463</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1782</v>
      </c>
      <c r="B220" s="157">
        <v>4620</v>
      </c>
      <c r="C220" s="480">
        <v>1631368</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1723831</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1783</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1795</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1784</v>
      </c>
      <c r="B263" s="39">
        <v>4905</v>
      </c>
      <c r="C263" s="420"/>
      <c r="D263" s="430"/>
      <c r="E263" s="430"/>
      <c r="F263" s="423"/>
      <c r="G263" s="420"/>
      <c r="H263" s="430"/>
      <c r="I263" s="430"/>
      <c r="J263" s="430"/>
      <c r="K263" s="430"/>
    </row>
    <row r="264" spans="1:11" ht="12.75" customHeight="1" thickTop="1" thickBot="1" x14ac:dyDescent="0.25">
      <c r="A264" s="904" t="s">
        <v>1785</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49286</v>
      </c>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v>48667</v>
      </c>
      <c r="D272" s="421"/>
      <c r="E272" s="430"/>
      <c r="F272" s="421"/>
      <c r="G272" s="421"/>
      <c r="H272" s="439"/>
      <c r="I272" s="430"/>
      <c r="J272" s="430"/>
      <c r="K272" s="439"/>
    </row>
    <row r="273" spans="1:11" ht="22.5" customHeight="1" thickTop="1" thickBot="1" x14ac:dyDescent="0.25">
      <c r="A273" s="2269" t="s">
        <v>1719</v>
      </c>
      <c r="B273" s="2270"/>
      <c r="C273" s="490">
        <f t="shared" ref="C273:H273" si="10">SUM(C191,C201,C211,C216,C224,C228,C229,C259:C272)</f>
        <v>1830924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1830924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4319968</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H52" sqref="H51:H52"/>
      <selection pane="bottomLeft" activeCell="H52" sqref="H51:H5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1749</v>
      </c>
      <c r="B6" s="266" t="s">
        <v>1747</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v>393316</v>
      </c>
      <c r="D8" s="409">
        <v>123022</v>
      </c>
      <c r="E8" s="409">
        <v>63518</v>
      </c>
      <c r="F8" s="409">
        <v>2971</v>
      </c>
      <c r="G8" s="409">
        <v>1708</v>
      </c>
      <c r="H8" s="409"/>
      <c r="I8" s="433"/>
      <c r="J8" s="433"/>
      <c r="K8" s="411">
        <f t="shared" si="0"/>
        <v>584535</v>
      </c>
      <c r="L8" s="409">
        <v>604000</v>
      </c>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v>44506</v>
      </c>
      <c r="D13" s="409">
        <v>17884</v>
      </c>
      <c r="E13" s="409">
        <v>1664</v>
      </c>
      <c r="F13" s="409"/>
      <c r="G13" s="409">
        <v>569</v>
      </c>
      <c r="H13" s="409"/>
      <c r="I13" s="433"/>
      <c r="J13" s="433"/>
      <c r="K13" s="411">
        <f t="shared" si="0"/>
        <v>64623</v>
      </c>
      <c r="L13" s="409">
        <v>63966</v>
      </c>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v>2861</v>
      </c>
      <c r="D15" s="409">
        <v>371</v>
      </c>
      <c r="E15" s="409">
        <v>41</v>
      </c>
      <c r="F15" s="409"/>
      <c r="G15" s="409"/>
      <c r="H15" s="409"/>
      <c r="I15" s="433"/>
      <c r="J15" s="433"/>
      <c r="K15" s="411">
        <f t="shared" si="0"/>
        <v>3273</v>
      </c>
      <c r="L15" s="409">
        <v>3413</v>
      </c>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440683</v>
      </c>
      <c r="D33" s="412">
        <f t="shared" ref="D33:L33" si="1">SUM(D5:D32)</f>
        <v>141277</v>
      </c>
      <c r="E33" s="412">
        <f t="shared" si="1"/>
        <v>65223</v>
      </c>
      <c r="F33" s="412">
        <f t="shared" si="1"/>
        <v>2971</v>
      </c>
      <c r="G33" s="412">
        <f t="shared" si="1"/>
        <v>2277</v>
      </c>
      <c r="H33" s="412">
        <f t="shared" si="1"/>
        <v>0</v>
      </c>
      <c r="I33" s="412">
        <f t="shared" si="1"/>
        <v>0</v>
      </c>
      <c r="J33" s="412">
        <f t="shared" si="1"/>
        <v>0</v>
      </c>
      <c r="K33" s="412">
        <f t="shared" si="1"/>
        <v>652431</v>
      </c>
      <c r="L33" s="412">
        <f t="shared" si="1"/>
        <v>671379</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v>188540</v>
      </c>
      <c r="D36" s="415">
        <v>70730</v>
      </c>
      <c r="E36" s="415">
        <v>30542</v>
      </c>
      <c r="F36" s="415">
        <v>6791</v>
      </c>
      <c r="G36" s="415">
        <v>1139</v>
      </c>
      <c r="H36" s="415"/>
      <c r="I36" s="433"/>
      <c r="J36" s="433"/>
      <c r="K36" s="411">
        <f t="shared" ref="K36:K41" si="2">SUM(C36:J36)</f>
        <v>297742</v>
      </c>
      <c r="L36" s="409">
        <v>286095</v>
      </c>
    </row>
    <row r="37" spans="1:14" x14ac:dyDescent="0.2">
      <c r="A37" s="1754" t="s">
        <v>1265</v>
      </c>
      <c r="B37" s="266">
        <v>2120</v>
      </c>
      <c r="C37" s="409"/>
      <c r="D37" s="409"/>
      <c r="E37" s="409"/>
      <c r="F37" s="409"/>
      <c r="G37" s="409"/>
      <c r="H37" s="409"/>
      <c r="I37" s="433"/>
      <c r="J37" s="433"/>
      <c r="K37" s="411">
        <f t="shared" si="2"/>
        <v>0</v>
      </c>
      <c r="L37" s="409">
        <v>0</v>
      </c>
    </row>
    <row r="38" spans="1:14" x14ac:dyDescent="0.2">
      <c r="A38" s="1754" t="s">
        <v>220</v>
      </c>
      <c r="B38" s="266">
        <v>2130</v>
      </c>
      <c r="C38" s="409">
        <v>381788</v>
      </c>
      <c r="D38" s="409">
        <v>91280</v>
      </c>
      <c r="E38" s="409">
        <v>57548</v>
      </c>
      <c r="F38" s="409">
        <v>1329</v>
      </c>
      <c r="G38" s="409">
        <v>569</v>
      </c>
      <c r="H38" s="409"/>
      <c r="I38" s="433"/>
      <c r="J38" s="433"/>
      <c r="K38" s="411">
        <f t="shared" si="2"/>
        <v>532514</v>
      </c>
      <c r="L38" s="409">
        <v>599139</v>
      </c>
    </row>
    <row r="39" spans="1:14" x14ac:dyDescent="0.2">
      <c r="A39" s="1754" t="s">
        <v>221</v>
      </c>
      <c r="B39" s="266">
        <v>2140</v>
      </c>
      <c r="C39" s="409">
        <v>353777</v>
      </c>
      <c r="D39" s="409">
        <v>70352</v>
      </c>
      <c r="E39" s="409">
        <v>7262</v>
      </c>
      <c r="F39" s="409">
        <v>7619</v>
      </c>
      <c r="G39" s="409">
        <v>1708</v>
      </c>
      <c r="H39" s="409"/>
      <c r="I39" s="433"/>
      <c r="J39" s="433"/>
      <c r="K39" s="411">
        <f t="shared" si="2"/>
        <v>440718</v>
      </c>
      <c r="L39" s="409">
        <v>474245</v>
      </c>
    </row>
    <row r="40" spans="1:14" x14ac:dyDescent="0.2">
      <c r="A40" s="1754" t="s">
        <v>222</v>
      </c>
      <c r="B40" s="266">
        <v>2150</v>
      </c>
      <c r="C40" s="409"/>
      <c r="D40" s="409"/>
      <c r="E40" s="409"/>
      <c r="F40" s="409"/>
      <c r="G40" s="409"/>
      <c r="H40" s="409"/>
      <c r="I40" s="433"/>
      <c r="J40" s="433"/>
      <c r="K40" s="411">
        <f t="shared" si="2"/>
        <v>0</v>
      </c>
      <c r="L40" s="409">
        <v>0</v>
      </c>
    </row>
    <row r="41" spans="1:14" x14ac:dyDescent="0.2">
      <c r="A41" s="1754" t="s">
        <v>1879</v>
      </c>
      <c r="B41" s="266">
        <v>2190</v>
      </c>
      <c r="C41" s="409">
        <v>67626</v>
      </c>
      <c r="D41" s="409">
        <v>40427</v>
      </c>
      <c r="E41" s="409">
        <v>4347</v>
      </c>
      <c r="F41" s="409">
        <v>1379</v>
      </c>
      <c r="G41" s="409"/>
      <c r="H41" s="409"/>
      <c r="I41" s="433"/>
      <c r="J41" s="433"/>
      <c r="K41" s="411">
        <f t="shared" si="2"/>
        <v>113779</v>
      </c>
      <c r="L41" s="409">
        <v>115730</v>
      </c>
    </row>
    <row r="42" spans="1:14" ht="12.75" customHeight="1" thickBot="1" x14ac:dyDescent="0.25">
      <c r="A42" s="878" t="s">
        <v>640</v>
      </c>
      <c r="B42" s="465" t="s">
        <v>812</v>
      </c>
      <c r="C42" s="412">
        <f>SUM(C36:C41)</f>
        <v>991731</v>
      </c>
      <c r="D42" s="412">
        <f t="shared" ref="D42:L42" si="3">SUM(D36:D41)</f>
        <v>272789</v>
      </c>
      <c r="E42" s="412">
        <f t="shared" si="3"/>
        <v>99699</v>
      </c>
      <c r="F42" s="412">
        <f t="shared" si="3"/>
        <v>17118</v>
      </c>
      <c r="G42" s="412">
        <f t="shared" si="3"/>
        <v>3416</v>
      </c>
      <c r="H42" s="412">
        <f t="shared" si="3"/>
        <v>0</v>
      </c>
      <c r="I42" s="412">
        <f t="shared" si="3"/>
        <v>0</v>
      </c>
      <c r="J42" s="412">
        <f t="shared" si="3"/>
        <v>0</v>
      </c>
      <c r="K42" s="412">
        <f t="shared" si="3"/>
        <v>1384753</v>
      </c>
      <c r="L42" s="412">
        <f t="shared" si="3"/>
        <v>1475209</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c r="D44" s="415">
        <v>2892</v>
      </c>
      <c r="E44" s="415">
        <v>72571</v>
      </c>
      <c r="F44" s="415">
        <v>5144</v>
      </c>
      <c r="G44" s="415"/>
      <c r="H44" s="415"/>
      <c r="I44" s="433"/>
      <c r="J44" s="433"/>
      <c r="K44" s="417">
        <f>SUM(C44:J44)</f>
        <v>80607</v>
      </c>
      <c r="L44" s="415">
        <v>71452</v>
      </c>
    </row>
    <row r="45" spans="1:14" x14ac:dyDescent="0.2">
      <c r="A45" s="1754" t="s">
        <v>956</v>
      </c>
      <c r="B45" s="266">
        <v>2220</v>
      </c>
      <c r="C45" s="409"/>
      <c r="D45" s="409"/>
      <c r="E45" s="409"/>
      <c r="F45" s="409"/>
      <c r="G45" s="409"/>
      <c r="H45" s="409"/>
      <c r="I45" s="433"/>
      <c r="J45" s="433"/>
      <c r="K45" s="417">
        <f>SUM(C45:J45)</f>
        <v>0</v>
      </c>
      <c r="L45" s="409"/>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2892</v>
      </c>
      <c r="E47" s="412">
        <f t="shared" si="4"/>
        <v>72571</v>
      </c>
      <c r="F47" s="412">
        <f t="shared" si="4"/>
        <v>5144</v>
      </c>
      <c r="G47" s="412">
        <f t="shared" si="4"/>
        <v>0</v>
      </c>
      <c r="H47" s="412">
        <f t="shared" si="4"/>
        <v>0</v>
      </c>
      <c r="I47" s="412">
        <f t="shared" si="4"/>
        <v>0</v>
      </c>
      <c r="J47" s="412">
        <f t="shared" si="4"/>
        <v>0</v>
      </c>
      <c r="K47" s="412">
        <f t="shared" si="4"/>
        <v>80607</v>
      </c>
      <c r="L47" s="412">
        <f>SUM(L44:L46)</f>
        <v>71452</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c r="F49" s="415"/>
      <c r="G49" s="415"/>
      <c r="H49" s="415"/>
      <c r="I49" s="433"/>
      <c r="J49" s="433"/>
      <c r="K49" s="417">
        <f>SUM(C49:J49)</f>
        <v>0</v>
      </c>
      <c r="L49" s="415"/>
    </row>
    <row r="50" spans="1:14" x14ac:dyDescent="0.2">
      <c r="A50" s="1754" t="s">
        <v>959</v>
      </c>
      <c r="B50" s="266">
        <v>2320</v>
      </c>
      <c r="C50" s="409">
        <v>283559</v>
      </c>
      <c r="D50" s="409">
        <v>96353</v>
      </c>
      <c r="E50" s="409">
        <v>42727</v>
      </c>
      <c r="F50" s="409">
        <v>19645</v>
      </c>
      <c r="G50" s="409"/>
      <c r="H50" s="409">
        <v>4002</v>
      </c>
      <c r="I50" s="433"/>
      <c r="J50" s="433"/>
      <c r="K50" s="417">
        <f>SUM(C50:J50)</f>
        <v>446286</v>
      </c>
      <c r="L50" s="409">
        <v>494543</v>
      </c>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283559</v>
      </c>
      <c r="D53" s="412">
        <f t="shared" ref="D53:L53" si="5">SUM(D49:D52)</f>
        <v>96353</v>
      </c>
      <c r="E53" s="412">
        <f t="shared" si="5"/>
        <v>42727</v>
      </c>
      <c r="F53" s="412">
        <f t="shared" si="5"/>
        <v>19645</v>
      </c>
      <c r="G53" s="412">
        <f t="shared" si="5"/>
        <v>0</v>
      </c>
      <c r="H53" s="412">
        <f t="shared" si="5"/>
        <v>4002</v>
      </c>
      <c r="I53" s="412">
        <f t="shared" si="5"/>
        <v>0</v>
      </c>
      <c r="J53" s="412">
        <f t="shared" si="5"/>
        <v>0</v>
      </c>
      <c r="K53" s="412">
        <f t="shared" si="5"/>
        <v>446286</v>
      </c>
      <c r="L53" s="412">
        <f t="shared" si="5"/>
        <v>494543</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v>40565</v>
      </c>
      <c r="D60" s="409">
        <v>19831</v>
      </c>
      <c r="E60" s="409">
        <v>8067</v>
      </c>
      <c r="F60" s="409">
        <v>5439</v>
      </c>
      <c r="G60" s="409"/>
      <c r="H60" s="409"/>
      <c r="I60" s="433"/>
      <c r="J60" s="433"/>
      <c r="K60" s="417">
        <f t="shared" si="7"/>
        <v>73902</v>
      </c>
      <c r="L60" s="409">
        <v>78686</v>
      </c>
      <c r="M60" s="14"/>
      <c r="N60" s="14"/>
    </row>
    <row r="61" spans="1:14" s="15" customFormat="1" x14ac:dyDescent="0.2">
      <c r="A61" s="1754" t="s">
        <v>219</v>
      </c>
      <c r="B61" s="266">
        <v>2540</v>
      </c>
      <c r="C61" s="409"/>
      <c r="D61" s="409"/>
      <c r="E61" s="409">
        <v>616</v>
      </c>
      <c r="F61" s="409">
        <v>169</v>
      </c>
      <c r="G61" s="409"/>
      <c r="H61" s="409"/>
      <c r="I61" s="433"/>
      <c r="J61" s="433"/>
      <c r="K61" s="417">
        <f t="shared" si="7"/>
        <v>785</v>
      </c>
      <c r="L61" s="409">
        <v>46640</v>
      </c>
      <c r="M61" s="14"/>
      <c r="N61" s="14"/>
    </row>
    <row r="62" spans="1:14" s="15" customFormat="1" x14ac:dyDescent="0.2">
      <c r="A62" s="1754" t="s">
        <v>1107</v>
      </c>
      <c r="B62" s="266">
        <v>2550</v>
      </c>
      <c r="C62" s="409"/>
      <c r="D62" s="409"/>
      <c r="E62" s="409"/>
      <c r="F62" s="409"/>
      <c r="G62" s="409">
        <v>23718</v>
      </c>
      <c r="H62" s="409"/>
      <c r="I62" s="433"/>
      <c r="J62" s="433"/>
      <c r="K62" s="417">
        <f t="shared" si="7"/>
        <v>23718</v>
      </c>
      <c r="L62" s="409"/>
      <c r="M62" s="14"/>
      <c r="N62" s="14"/>
    </row>
    <row r="63" spans="1:14" s="14" customFormat="1" x14ac:dyDescent="0.2">
      <c r="A63" s="1754" t="s">
        <v>106</v>
      </c>
      <c r="B63" s="266">
        <v>2560</v>
      </c>
      <c r="C63" s="409"/>
      <c r="D63" s="409"/>
      <c r="E63" s="409"/>
      <c r="F63" s="409"/>
      <c r="G63" s="409"/>
      <c r="H63" s="409"/>
      <c r="I63" s="433"/>
      <c r="J63" s="433"/>
      <c r="K63" s="417">
        <f t="shared" si="7"/>
        <v>0</v>
      </c>
      <c r="L63" s="409"/>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40565</v>
      </c>
      <c r="D65" s="412">
        <f t="shared" ref="D65:L65" si="8">SUM(D59:D64)</f>
        <v>19831</v>
      </c>
      <c r="E65" s="412">
        <f t="shared" si="8"/>
        <v>8683</v>
      </c>
      <c r="F65" s="412">
        <f t="shared" si="8"/>
        <v>5608</v>
      </c>
      <c r="G65" s="412">
        <f t="shared" si="8"/>
        <v>23718</v>
      </c>
      <c r="H65" s="412">
        <f t="shared" si="8"/>
        <v>0</v>
      </c>
      <c r="I65" s="412">
        <f t="shared" si="8"/>
        <v>0</v>
      </c>
      <c r="J65" s="412">
        <f t="shared" si="8"/>
        <v>0</v>
      </c>
      <c r="K65" s="412">
        <f t="shared" si="8"/>
        <v>98405</v>
      </c>
      <c r="L65" s="412">
        <f t="shared" si="8"/>
        <v>125326</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v>11930</v>
      </c>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11930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1315855</v>
      </c>
      <c r="D74" s="422">
        <f t="shared" ref="D74:K74" si="10">SUM(D42,D47,D53,D57,D65,D72,D73)</f>
        <v>391865</v>
      </c>
      <c r="E74" s="422">
        <f t="shared" si="10"/>
        <v>223680</v>
      </c>
      <c r="F74" s="422">
        <f t="shared" si="10"/>
        <v>47515</v>
      </c>
      <c r="G74" s="422">
        <f t="shared" si="10"/>
        <v>27134</v>
      </c>
      <c r="H74" s="422">
        <f t="shared" si="10"/>
        <v>4002</v>
      </c>
      <c r="I74" s="422">
        <f t="shared" si="10"/>
        <v>0</v>
      </c>
      <c r="J74" s="422">
        <f t="shared" si="10"/>
        <v>0</v>
      </c>
      <c r="K74" s="422">
        <f t="shared" si="10"/>
        <v>2010051</v>
      </c>
      <c r="L74" s="422">
        <f>SUM(L42,L47,L53,L57,L65,L72,L73)</f>
        <v>2178460</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v>500</v>
      </c>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c r="F79" s="410"/>
      <c r="G79" s="410"/>
      <c r="H79" s="409"/>
      <c r="I79" s="504"/>
      <c r="J79" s="504"/>
      <c r="K79" s="411">
        <f t="shared" si="11"/>
        <v>0</v>
      </c>
      <c r="L79" s="409">
        <v>22000</v>
      </c>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1847</v>
      </c>
      <c r="B84" s="530">
        <v>4100</v>
      </c>
      <c r="C84" s="410"/>
      <c r="D84" s="410"/>
      <c r="E84" s="412">
        <f>SUM(E78:E83)</f>
        <v>0</v>
      </c>
      <c r="F84" s="410"/>
      <c r="G84" s="410"/>
      <c r="H84" s="412">
        <f>SUM(H78:H83)</f>
        <v>0</v>
      </c>
      <c r="I84" s="504"/>
      <c r="J84" s="504"/>
      <c r="K84" s="412">
        <f>SUM(K78:K83)</f>
        <v>0</v>
      </c>
      <c r="L84" s="412">
        <f>SUM(L78:L83)</f>
        <v>22000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2005</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v>1306898</v>
      </c>
      <c r="I94" s="504"/>
      <c r="J94" s="504"/>
      <c r="K94" s="517">
        <f t="shared" si="12"/>
        <v>1306898</v>
      </c>
      <c r="L94" s="439">
        <v>1431266</v>
      </c>
    </row>
    <row r="95" spans="1:12" ht="15" customHeight="1" thickTop="1" thickBot="1" x14ac:dyDescent="0.25">
      <c r="A95" s="876" t="s">
        <v>1850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1848</v>
      </c>
      <c r="B100" s="536">
        <v>4300</v>
      </c>
      <c r="C100" s="410"/>
      <c r="D100" s="410"/>
      <c r="E100" s="517">
        <f>SUM(E93:E99)</f>
        <v>0</v>
      </c>
      <c r="F100" s="410"/>
      <c r="G100" s="410"/>
      <c r="H100" s="517">
        <f>SUM(H93:H99)</f>
        <v>1306898</v>
      </c>
      <c r="I100" s="504"/>
      <c r="J100" s="504"/>
      <c r="K100" s="517">
        <f>SUM(K93:K99)</f>
        <v>1306898</v>
      </c>
      <c r="L100" s="517">
        <f>SUM(L93:L99)</f>
        <v>1431266</v>
      </c>
    </row>
    <row r="101" spans="1:14" ht="12.75" customHeight="1" thickTop="1" thickBot="1" x14ac:dyDescent="0.25">
      <c r="A101" s="1762" t="s">
        <v>1851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1849</v>
      </c>
      <c r="B102" s="530">
        <v>4000</v>
      </c>
      <c r="C102" s="410"/>
      <c r="D102" s="410"/>
      <c r="E102" s="422">
        <f>SUM(E84,E92,E100,E101)</f>
        <v>0</v>
      </c>
      <c r="F102" s="410"/>
      <c r="G102" s="410"/>
      <c r="H102" s="422">
        <f>SUM(H84,H92,H100,H101)</f>
        <v>1306898</v>
      </c>
      <c r="I102" s="504"/>
      <c r="J102" s="504"/>
      <c r="K102" s="422">
        <f>SUM(K84,K92,K100,K101)</f>
        <v>1306898</v>
      </c>
      <c r="L102" s="422">
        <f>SUM(L84,L92,L100,L101)</f>
        <v>1453266</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1756538</v>
      </c>
      <c r="D114" s="412">
        <f t="shared" ref="D114:K114" si="13">SUM(D33,D74,D75,D102,D112,D113)</f>
        <v>533142</v>
      </c>
      <c r="E114" s="412">
        <f t="shared" si="13"/>
        <v>288903</v>
      </c>
      <c r="F114" s="412">
        <f t="shared" si="13"/>
        <v>50486</v>
      </c>
      <c r="G114" s="412">
        <f t="shared" si="13"/>
        <v>29411</v>
      </c>
      <c r="H114" s="412">
        <f>SUM(H33,H74,H75,H102,H112,H113)</f>
        <v>1310900</v>
      </c>
      <c r="I114" s="412">
        <f t="shared" si="13"/>
        <v>0</v>
      </c>
      <c r="J114" s="412">
        <f t="shared" si="13"/>
        <v>0</v>
      </c>
      <c r="K114" s="412">
        <f t="shared" si="13"/>
        <v>3969380</v>
      </c>
      <c r="L114" s="412">
        <f>SUM(L33,L74,L75,L102,L112,L113)</f>
        <v>4303605</v>
      </c>
    </row>
    <row r="115" spans="1:14" ht="23.25" thickTop="1" x14ac:dyDescent="0.2">
      <c r="A115" s="1766" t="s">
        <v>1155</v>
      </c>
      <c r="B115" s="883"/>
      <c r="C115" s="413"/>
      <c r="D115" s="413"/>
      <c r="E115" s="413"/>
      <c r="F115" s="413"/>
      <c r="G115" s="413"/>
      <c r="H115" s="413"/>
      <c r="I115" s="413"/>
      <c r="J115" s="413"/>
      <c r="K115" s="437">
        <f>'Revenues 9-14'!C275-'Expenditures 15-22'!K114</f>
        <v>350588</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4" t="s">
        <v>1378</v>
      </c>
      <c r="B151" s="2285"/>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71"/>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8" t="s">
        <v>584</v>
      </c>
      <c r="B288" s="229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7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18" sqref="L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1868</v>
      </c>
      <c r="B2" s="828" t="s">
        <v>1980</v>
      </c>
      <c r="C2" s="1075" t="s">
        <v>1981</v>
      </c>
      <c r="D2" s="1075" t="s">
        <v>1982</v>
      </c>
      <c r="E2" s="1075" t="s">
        <v>1983</v>
      </c>
      <c r="F2" s="1075" t="s">
        <v>1984</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N32" sqref="N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30"/>
    </row>
    <row r="2" spans="1:7" ht="33.75" customHeight="1" x14ac:dyDescent="0.2">
      <c r="A2" s="2346" t="s">
        <v>1870</v>
      </c>
      <c r="B2" s="2347"/>
      <c r="C2" s="1570" t="s">
        <v>1985</v>
      </c>
      <c r="D2" s="1570" t="s">
        <v>1986</v>
      </c>
      <c r="E2" s="1570" t="s">
        <v>1987</v>
      </c>
      <c r="F2" s="1570" t="s">
        <v>1988</v>
      </c>
    </row>
    <row r="3" spans="1:7" ht="23.25" customHeight="1" x14ac:dyDescent="0.2">
      <c r="A3" s="2351" t="s">
        <v>1304</v>
      </c>
      <c r="B3" s="2352"/>
      <c r="C3" s="2342"/>
      <c r="D3" s="2343"/>
      <c r="E3" s="2343"/>
      <c r="F3" s="2344"/>
    </row>
    <row r="4" spans="1:7" ht="12.75" customHeight="1" thickBot="1" x14ac:dyDescent="0.25">
      <c r="A4" s="2331" t="s">
        <v>715</v>
      </c>
      <c r="B4" s="2348"/>
      <c r="C4" s="918"/>
      <c r="D4" s="918"/>
      <c r="E4" s="918"/>
      <c r="F4" s="1545">
        <f>SUM(C4+D4)-E4</f>
        <v>0</v>
      </c>
    </row>
    <row r="5" spans="1:7" ht="13.5" thickTop="1" x14ac:dyDescent="0.2">
      <c r="A5" s="2349" t="s">
        <v>1300</v>
      </c>
      <c r="B5" s="2334"/>
      <c r="C5" s="2326"/>
      <c r="D5" s="2327"/>
      <c r="E5" s="2327"/>
      <c r="F5" s="2328"/>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50" t="s">
        <v>716</v>
      </c>
      <c r="B15" s="2332"/>
      <c r="C15" s="1545">
        <f>SUM(C6:C14)</f>
        <v>0</v>
      </c>
      <c r="D15" s="1545">
        <f>SUM(D6:D14)</f>
        <v>0</v>
      </c>
      <c r="E15" s="1545">
        <f>SUM(E6:E14)</f>
        <v>0</v>
      </c>
      <c r="F15" s="1545">
        <f>SUM(F6:F14)</f>
        <v>0</v>
      </c>
      <c r="G15" s="678"/>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9"/>
      <c r="E17" s="1546"/>
      <c r="F17" s="1545">
        <f>SUM(C17+D17)-E17</f>
        <v>0</v>
      </c>
    </row>
    <row r="18" spans="1:11" ht="12.75" customHeight="1" thickTop="1" thickBot="1" x14ac:dyDescent="0.25">
      <c r="A18" s="2324" t="s">
        <v>7</v>
      </c>
      <c r="B18" s="2325"/>
      <c r="C18" s="1546"/>
      <c r="D18" s="509"/>
      <c r="E18" s="1546"/>
      <c r="F18" s="1545">
        <f>SUM(C18+D18)-E18</f>
        <v>0</v>
      </c>
    </row>
    <row r="19" spans="1:11" ht="12.75" customHeight="1" thickTop="1" thickBot="1" x14ac:dyDescent="0.25">
      <c r="A19" s="2324" t="s">
        <v>447</v>
      </c>
      <c r="B19" s="2325"/>
      <c r="C19" s="1546"/>
      <c r="D19" s="509"/>
      <c r="E19" s="1546"/>
      <c r="F19" s="1545">
        <f>SUM(C19+D19)-E19</f>
        <v>0</v>
      </c>
    </row>
    <row r="20" spans="1:11" ht="12.75" customHeight="1" thickTop="1" thickBot="1" x14ac:dyDescent="0.25">
      <c r="A20" s="2329" t="s">
        <v>516</v>
      </c>
      <c r="B20" s="2330"/>
      <c r="C20" s="1546"/>
      <c r="D20" s="509"/>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8"/>
    </row>
    <row r="22" spans="1:11" ht="13.5" thickTop="1" x14ac:dyDescent="0.2">
      <c r="A22" s="2333" t="s">
        <v>1302</v>
      </c>
      <c r="B22" s="2334"/>
      <c r="C22" s="2326"/>
      <c r="D22" s="2327"/>
      <c r="E22" s="2327"/>
      <c r="F22" s="2328"/>
    </row>
    <row r="23" spans="1:11" ht="23.25" customHeight="1" thickBot="1" x14ac:dyDescent="0.25">
      <c r="A23" s="2331" t="s">
        <v>718</v>
      </c>
      <c r="B23" s="2332"/>
      <c r="C23" s="918"/>
      <c r="D23" s="918"/>
      <c r="E23" s="918"/>
      <c r="F23" s="1545">
        <f>SUM(C23+D23)-E23</f>
        <v>0</v>
      </c>
      <c r="G23" s="678"/>
    </row>
    <row r="24" spans="1:11" ht="13.5" thickTop="1" x14ac:dyDescent="0.2">
      <c r="A24" s="2333" t="s">
        <v>1303</v>
      </c>
      <c r="B24" s="2334"/>
      <c r="C24" s="2326"/>
      <c r="D24" s="2327"/>
      <c r="E24" s="2327"/>
      <c r="F24" s="2328"/>
    </row>
    <row r="25" spans="1:11" ht="13.5" thickBot="1" x14ac:dyDescent="0.25">
      <c r="A25" s="2331" t="s">
        <v>719</v>
      </c>
      <c r="B25" s="2337"/>
      <c r="C25" s="918"/>
      <c r="D25" s="918"/>
      <c r="E25" s="918"/>
      <c r="F25" s="1545">
        <f>SUM(C25+D25)-E25</f>
        <v>0</v>
      </c>
      <c r="G25" s="678"/>
    </row>
    <row r="26" spans="1:11" ht="13.5" thickTop="1" x14ac:dyDescent="0.2">
      <c r="A26" s="2338" t="s">
        <v>743</v>
      </c>
      <c r="B26" s="2334"/>
      <c r="C26" s="1547"/>
      <c r="D26" s="1547"/>
      <c r="E26" s="1547"/>
      <c r="F26" s="1548"/>
    </row>
    <row r="27" spans="1:11" ht="13.5" thickBot="1" x14ac:dyDescent="0.25">
      <c r="A27" s="2331" t="s">
        <v>1237</v>
      </c>
      <c r="B27" s="2339"/>
      <c r="C27" s="509"/>
      <c r="D27" s="509"/>
      <c r="E27" s="509"/>
      <c r="F27" s="1545">
        <f>SUM(C27+D27)-E27</f>
        <v>0</v>
      </c>
      <c r="G27" s="678"/>
    </row>
    <row r="28" spans="1:11" ht="7.5" customHeight="1" thickTop="1" x14ac:dyDescent="0.2">
      <c r="A28" s="545"/>
    </row>
    <row r="29" spans="1:11" ht="23.25" customHeight="1" x14ac:dyDescent="0.2">
      <c r="A29" s="2335" t="s">
        <v>666</v>
      </c>
      <c r="B29" s="2336"/>
      <c r="C29" s="119"/>
      <c r="D29" s="119"/>
      <c r="E29" s="119"/>
      <c r="F29" s="119"/>
      <c r="G29" s="119"/>
      <c r="H29" s="119"/>
      <c r="I29" s="119"/>
      <c r="J29" s="119"/>
    </row>
    <row r="30" spans="1:11" ht="47.25" customHeight="1" x14ac:dyDescent="0.2">
      <c r="A30" s="750" t="s">
        <v>1238</v>
      </c>
      <c r="B30" s="129" t="s">
        <v>1314</v>
      </c>
      <c r="C30" s="129" t="s">
        <v>667</v>
      </c>
      <c r="D30" s="129" t="s">
        <v>1315</v>
      </c>
      <c r="E30" s="129" t="s">
        <v>1989</v>
      </c>
      <c r="F30" s="129" t="s">
        <v>1990</v>
      </c>
      <c r="G30" s="129" t="s">
        <v>1646</v>
      </c>
      <c r="H30" s="129" t="s">
        <v>1991</v>
      </c>
      <c r="I30" s="129" t="s">
        <v>1992</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8" t="s">
        <v>668</v>
      </c>
      <c r="C52" s="2319"/>
      <c r="D52" s="2319"/>
      <c r="E52" s="123" t="s">
        <v>989</v>
      </c>
      <c r="F52" s="2320"/>
      <c r="G52" s="2321"/>
      <c r="H52" s="117"/>
      <c r="I52" s="117"/>
      <c r="J52" s="120"/>
    </row>
    <row r="53" spans="1:11" ht="11.25" customHeight="1" x14ac:dyDescent="0.2">
      <c r="A53" s="746" t="s">
        <v>1064</v>
      </c>
      <c r="B53" s="124" t="s">
        <v>1105</v>
      </c>
      <c r="C53" s="120"/>
      <c r="D53" s="116"/>
      <c r="E53" s="123" t="s">
        <v>576</v>
      </c>
      <c r="F53" s="2322"/>
      <c r="G53" s="2323"/>
      <c r="H53" s="117"/>
      <c r="I53" s="117"/>
      <c r="J53" s="120"/>
    </row>
    <row r="54" spans="1:11" ht="11.25" customHeight="1" x14ac:dyDescent="0.2">
      <c r="A54" s="747"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32" sqref="N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9"/>
      <c r="I1" s="752"/>
      <c r="J1" s="751"/>
    </row>
    <row r="2" spans="1:11" ht="36.75" x14ac:dyDescent="0.2">
      <c r="A2" s="2375" t="s">
        <v>1871</v>
      </c>
      <c r="B2" s="2376"/>
      <c r="C2" s="2376"/>
      <c r="D2" s="2376"/>
      <c r="E2" s="2377"/>
      <c r="F2" s="1826" t="s">
        <v>1055</v>
      </c>
      <c r="G2" s="1827" t="s">
        <v>100</v>
      </c>
      <c r="H2" s="1827" t="s">
        <v>471</v>
      </c>
      <c r="I2" s="1827" t="s">
        <v>1354</v>
      </c>
      <c r="J2" s="1827" t="s">
        <v>1000</v>
      </c>
      <c r="K2" s="1827" t="s">
        <v>144</v>
      </c>
    </row>
    <row r="3" spans="1:11" x14ac:dyDescent="0.2">
      <c r="A3" s="2378" t="s">
        <v>1993</v>
      </c>
      <c r="B3" s="2379"/>
      <c r="C3" s="2379"/>
      <c r="D3" s="2379"/>
      <c r="E3" s="2380"/>
      <c r="F3" s="255"/>
      <c r="G3" s="560"/>
      <c r="H3" s="560"/>
      <c r="I3" s="560"/>
      <c r="J3" s="1206"/>
      <c r="K3" s="1206"/>
    </row>
    <row r="4" spans="1:11" x14ac:dyDescent="0.2">
      <c r="A4" s="2381" t="s">
        <v>427</v>
      </c>
      <c r="B4" s="2382"/>
      <c r="C4" s="2382"/>
      <c r="D4" s="2382"/>
      <c r="E4" s="2319"/>
      <c r="F4" s="547"/>
      <c r="G4" s="568"/>
      <c r="H4" s="567"/>
      <c r="I4" s="568"/>
      <c r="J4" s="1184"/>
      <c r="K4" s="1184"/>
    </row>
    <row r="5" spans="1:11" ht="13.5" customHeight="1" x14ac:dyDescent="0.2">
      <c r="A5" s="2356" t="s">
        <v>1236</v>
      </c>
      <c r="B5" s="2357"/>
      <c r="C5" s="2357"/>
      <c r="D5" s="2357"/>
      <c r="E5" s="2358"/>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59" t="s">
        <v>1838</v>
      </c>
      <c r="B10" s="2360"/>
      <c r="C10" s="2360"/>
      <c r="D10" s="2360"/>
      <c r="E10" s="2361"/>
      <c r="F10" s="1272" t="s">
        <v>1008</v>
      </c>
      <c r="G10" s="565"/>
      <c r="H10" s="1273"/>
      <c r="I10" s="560"/>
      <c r="J10" s="1206"/>
      <c r="K10" s="1206"/>
    </row>
    <row r="11" spans="1:11" x14ac:dyDescent="0.2">
      <c r="A11" s="2356" t="s">
        <v>166</v>
      </c>
      <c r="B11" s="2357"/>
      <c r="C11" s="2357"/>
      <c r="D11" s="2357"/>
      <c r="E11" s="235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3" t="s">
        <v>428</v>
      </c>
      <c r="B13" s="2384"/>
      <c r="C13" s="2384"/>
      <c r="D13" s="2384"/>
      <c r="E13" s="2385"/>
      <c r="F13" s="1141"/>
      <c r="G13" s="562"/>
      <c r="H13" s="563"/>
      <c r="I13" s="564"/>
      <c r="J13" s="564"/>
      <c r="K13" s="564"/>
    </row>
    <row r="14" spans="1:11" x14ac:dyDescent="0.2">
      <c r="A14" s="2365" t="s">
        <v>524</v>
      </c>
      <c r="B14" s="2365"/>
      <c r="C14" s="2365"/>
      <c r="D14" s="2365"/>
      <c r="E14" s="2366"/>
      <c r="F14" s="257" t="s">
        <v>998</v>
      </c>
      <c r="G14" s="565"/>
      <c r="H14" s="560"/>
      <c r="I14" s="566"/>
      <c r="J14" s="1174"/>
      <c r="K14" s="1206"/>
    </row>
    <row r="15" spans="1:11" x14ac:dyDescent="0.2">
      <c r="A15" s="2357" t="s">
        <v>5</v>
      </c>
      <c r="B15" s="2357"/>
      <c r="C15" s="2357"/>
      <c r="D15" s="2357"/>
      <c r="E15" s="2358"/>
      <c r="F15" s="257" t="s">
        <v>999</v>
      </c>
      <c r="G15" s="566"/>
      <c r="H15" s="560"/>
      <c r="I15" s="560"/>
      <c r="J15" s="1206"/>
      <c r="K15" s="1206"/>
    </row>
    <row r="16" spans="1:11" ht="12.75" customHeight="1" x14ac:dyDescent="0.2">
      <c r="A16" s="2357" t="s">
        <v>336</v>
      </c>
      <c r="B16" s="2357"/>
      <c r="C16" s="2357"/>
      <c r="D16" s="2357"/>
      <c r="E16" s="235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6" t="s">
        <v>426</v>
      </c>
      <c r="B18" s="2387"/>
      <c r="C18" s="2387"/>
      <c r="D18" s="2387"/>
      <c r="E18" s="2388"/>
      <c r="F18" s="257" t="s">
        <v>1085</v>
      </c>
      <c r="G18" s="565"/>
      <c r="H18" s="565"/>
      <c r="I18" s="565"/>
      <c r="J18" s="1206"/>
      <c r="K18" s="1192"/>
    </row>
    <row r="19" spans="1:11" ht="25.5" customHeight="1" x14ac:dyDescent="0.2">
      <c r="A19" s="2368" t="s">
        <v>1995</v>
      </c>
      <c r="B19" s="2368"/>
      <c r="C19" s="2368"/>
      <c r="D19" s="2368"/>
      <c r="E19" s="2369"/>
      <c r="F19" s="257" t="s">
        <v>1086</v>
      </c>
      <c r="G19" s="565"/>
      <c r="H19" s="565"/>
      <c r="I19" s="565"/>
      <c r="J19" s="1206"/>
      <c r="K19" s="1192"/>
    </row>
    <row r="20" spans="1:11" ht="12.75" customHeight="1" x14ac:dyDescent="0.2">
      <c r="A20" s="2370" t="s">
        <v>1837</v>
      </c>
      <c r="B20" s="2371"/>
      <c r="C20" s="2371"/>
      <c r="D20" s="2371"/>
      <c r="E20" s="237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0" t="s">
        <v>1839</v>
      </c>
      <c r="B22" s="2360"/>
      <c r="C22" s="2360"/>
      <c r="D22" s="2360"/>
      <c r="E22" s="236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1994</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2"/>
      <c r="I31" s="2363"/>
      <c r="J31" s="2363"/>
      <c r="K31" s="2363"/>
    </row>
    <row r="32" spans="1:11" x14ac:dyDescent="0.2">
      <c r="A32" s="58"/>
      <c r="B32" s="9"/>
      <c r="C32" s="9"/>
      <c r="D32" s="9"/>
      <c r="E32" s="549"/>
      <c r="F32" s="1147" t="s">
        <v>620</v>
      </c>
      <c r="G32" s="569"/>
      <c r="H32" s="2364"/>
      <c r="I32" s="2363"/>
      <c r="J32" s="2363"/>
      <c r="K32" s="2363"/>
    </row>
    <row r="33" spans="1:11" x14ac:dyDescent="0.2">
      <c r="A33" s="1729" t="s">
        <v>1836</v>
      </c>
      <c r="B33" s="112"/>
      <c r="C33" s="112"/>
      <c r="D33" s="112"/>
      <c r="E33" s="112"/>
      <c r="F33" s="112"/>
      <c r="G33" s="570"/>
      <c r="H33" s="2364"/>
      <c r="I33" s="2363"/>
      <c r="J33" s="2363"/>
      <c r="K33" s="2363"/>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0" t="s">
        <v>621</v>
      </c>
      <c r="B41" s="2373"/>
      <c r="C41" s="2373"/>
      <c r="D41" s="2373"/>
      <c r="E41" s="2373"/>
      <c r="F41" s="237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19" t="s">
        <v>1872</v>
      </c>
      <c r="B2" s="628" t="s">
        <v>437</v>
      </c>
      <c r="C2" s="1507" t="s">
        <v>1996</v>
      </c>
      <c r="D2" s="1507" t="s">
        <v>1997</v>
      </c>
      <c r="E2" s="1507" t="s">
        <v>1998</v>
      </c>
      <c r="F2" s="1507" t="s">
        <v>1999</v>
      </c>
      <c r="G2" s="63" t="s">
        <v>690</v>
      </c>
      <c r="H2" s="1507" t="s">
        <v>2000</v>
      </c>
      <c r="I2" s="1507" t="s">
        <v>2001</v>
      </c>
      <c r="J2" s="1507" t="s">
        <v>2002</v>
      </c>
      <c r="K2" s="1507" t="s">
        <v>2003</v>
      </c>
      <c r="L2" s="1507" t="s">
        <v>2004</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151303</v>
      </c>
      <c r="D12" s="636">
        <v>29412</v>
      </c>
      <c r="E12" s="636"/>
      <c r="F12" s="1058">
        <f>(C12+D12)-E12</f>
        <v>180715</v>
      </c>
      <c r="G12" s="632">
        <v>10</v>
      </c>
      <c r="H12" s="572">
        <v>143691</v>
      </c>
      <c r="I12" s="572">
        <v>8808</v>
      </c>
      <c r="J12" s="572"/>
      <c r="K12" s="1057">
        <f>(H12+I12)-J12</f>
        <v>152499</v>
      </c>
      <c r="L12" s="1057">
        <f>F12-K12</f>
        <v>28216</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151303</v>
      </c>
      <c r="D16" s="638">
        <f>SUM(D3,D5:D6,D8:D10,D12:D15)</f>
        <v>29412</v>
      </c>
      <c r="E16" s="638">
        <f>SUM(E3,E5:E6,E8:E10,E12:E15)</f>
        <v>0</v>
      </c>
      <c r="F16" s="638">
        <f>SUM(F3,F5:F6,F8:F10,F12:F15)</f>
        <v>180715</v>
      </c>
      <c r="G16" s="632"/>
      <c r="H16" s="638">
        <f>SUM(H3,H6,H8:H10,H12:H14,)</f>
        <v>143691</v>
      </c>
      <c r="I16" s="638">
        <f>SUM(I3,I6,I8:I10,I12:I14,)</f>
        <v>8808</v>
      </c>
      <c r="J16" s="638">
        <f>SUM(J3,J6,J8:J10,J12:J14,)</f>
        <v>0</v>
      </c>
      <c r="K16" s="1058">
        <f>(H16+I16)-J16</f>
        <v>152499</v>
      </c>
      <c r="L16" s="1058">
        <f>F16-K16</f>
        <v>28216</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8808</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32" sqref="N32"/>
      <selection pane="bottomLeft" activeCell="N32" sqref="N3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2010</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1801</v>
      </c>
      <c r="C8" s="357"/>
      <c r="D8" s="358" t="s">
        <v>580</v>
      </c>
      <c r="E8" s="576" t="s">
        <v>1112</v>
      </c>
      <c r="F8" s="936">
        <f>'Expenditures 15-22'!K114</f>
        <v>3969380</v>
      </c>
      <c r="G8" s="356"/>
    </row>
    <row r="9" spans="1:7" ht="12" customHeight="1" x14ac:dyDescent="0.2">
      <c r="A9" s="358" t="s">
        <v>528</v>
      </c>
      <c r="B9" s="935" t="s">
        <v>1802</v>
      </c>
      <c r="C9" s="357"/>
      <c r="D9" s="358" t="s">
        <v>580</v>
      </c>
      <c r="E9" s="576"/>
      <c r="F9" s="937">
        <f>'Expenditures 15-22'!K150</f>
        <v>0</v>
      </c>
      <c r="G9" s="938"/>
    </row>
    <row r="10" spans="1:7" ht="12" customHeight="1" x14ac:dyDescent="0.2">
      <c r="A10" s="358" t="s">
        <v>578</v>
      </c>
      <c r="B10" s="935" t="s">
        <v>1803</v>
      </c>
      <c r="C10" s="357"/>
      <c r="D10" s="358" t="s">
        <v>580</v>
      </c>
      <c r="E10" s="576"/>
      <c r="F10" s="937">
        <f>'Expenditures 15-22'!K168</f>
        <v>0</v>
      </c>
      <c r="G10" s="938"/>
    </row>
    <row r="11" spans="1:7" ht="12" customHeight="1" x14ac:dyDescent="0.2">
      <c r="A11" s="358" t="s">
        <v>529</v>
      </c>
      <c r="B11" s="935" t="s">
        <v>1804</v>
      </c>
      <c r="C11" s="357"/>
      <c r="D11" s="358" t="s">
        <v>580</v>
      </c>
      <c r="E11" s="576"/>
      <c r="F11" s="937">
        <f>'Expenditures 15-22'!K204</f>
        <v>0</v>
      </c>
      <c r="G11" s="938"/>
    </row>
    <row r="12" spans="1:7" ht="12" customHeight="1" x14ac:dyDescent="0.2">
      <c r="A12" s="358" t="s">
        <v>530</v>
      </c>
      <c r="B12" s="935" t="s">
        <v>1805</v>
      </c>
      <c r="C12" s="357"/>
      <c r="D12" s="358" t="s">
        <v>580</v>
      </c>
      <c r="E12" s="576"/>
      <c r="F12" s="937">
        <f>'Expenditures 15-22'!K288</f>
        <v>0</v>
      </c>
      <c r="G12" s="938"/>
    </row>
    <row r="13" spans="1:7" ht="12" customHeight="1" x14ac:dyDescent="0.2">
      <c r="A13" s="358" t="s">
        <v>112</v>
      </c>
      <c r="B13" s="935" t="s">
        <v>1806</v>
      </c>
      <c r="C13" s="357"/>
      <c r="D13" s="358" t="s">
        <v>580</v>
      </c>
      <c r="E13" s="576"/>
      <c r="F13" s="937">
        <f>'Expenditures 15-22'!K331</f>
        <v>0</v>
      </c>
      <c r="G13" s="939"/>
    </row>
    <row r="14" spans="1:7" ht="12" customHeight="1" thickBot="1" x14ac:dyDescent="0.25">
      <c r="A14" s="940"/>
      <c r="B14" s="577"/>
      <c r="C14" s="578"/>
      <c r="D14" s="995" t="s">
        <v>580</v>
      </c>
      <c r="E14" s="589" t="s">
        <v>1112</v>
      </c>
      <c r="F14" s="941">
        <f>SUM(F8:F13)</f>
        <v>3969380</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1807</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1808</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1809</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1810</v>
      </c>
      <c r="C38" s="953">
        <f>'Expenditures 15-22'!B15</f>
        <v>1600</v>
      </c>
      <c r="D38" s="955" t="str">
        <f>'Expenditures 15-22'!A15</f>
        <v>Summer School Programs</v>
      </c>
      <c r="E38" s="576"/>
      <c r="F38" s="1099">
        <f>'Expenditures 15-22'!K15-SUM('Expenditures 15-22'!G15,'Expenditures 15-22'!I15)</f>
        <v>3273</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1811</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1812</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1813</v>
      </c>
      <c r="C53" s="956">
        <f>'Expenditures 15-22'!B102</f>
        <v>4000</v>
      </c>
      <c r="D53" s="955" t="str">
        <f>'Expenditures 15-22'!A102</f>
        <v>Total Payments to Other Govt Units</v>
      </c>
      <c r="E53" s="576"/>
      <c r="F53" s="1099">
        <f>'Expenditures 15-22'!K102</f>
        <v>1306898</v>
      </c>
      <c r="G53" s="356"/>
    </row>
    <row r="54" spans="1:7" ht="12" customHeight="1" x14ac:dyDescent="0.2">
      <c r="A54" s="358" t="s">
        <v>527</v>
      </c>
      <c r="B54" s="358" t="s">
        <v>1814</v>
      </c>
      <c r="C54" s="956" t="s">
        <v>1138</v>
      </c>
      <c r="D54" s="952" t="s">
        <v>1278</v>
      </c>
      <c r="E54" s="576"/>
      <c r="F54" s="1099">
        <f>'Expenditures 15-22'!G114</f>
        <v>29411</v>
      </c>
      <c r="G54" s="356"/>
    </row>
    <row r="55" spans="1:7" ht="12" customHeight="1" x14ac:dyDescent="0.2">
      <c r="A55" s="358" t="s">
        <v>527</v>
      </c>
      <c r="B55" s="358" t="s">
        <v>1815</v>
      </c>
      <c r="C55" s="956" t="s">
        <v>1138</v>
      </c>
      <c r="D55" s="952" t="s">
        <v>328</v>
      </c>
      <c r="E55" s="576"/>
      <c r="F55" s="1099">
        <f>'Expenditures 15-22'!I114</f>
        <v>0</v>
      </c>
      <c r="G55" s="356"/>
    </row>
    <row r="56" spans="1:7" ht="12" customHeight="1" x14ac:dyDescent="0.2">
      <c r="A56" s="358" t="s">
        <v>528</v>
      </c>
      <c r="B56" s="358" t="s">
        <v>1816</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1817</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1818</v>
      </c>
      <c r="C58" s="953" t="s">
        <v>1138</v>
      </c>
      <c r="D58" s="952" t="s">
        <v>1278</v>
      </c>
      <c r="E58" s="576"/>
      <c r="F58" s="1101">
        <f>'Expenditures 15-22'!G150</f>
        <v>0</v>
      </c>
      <c r="G58" s="356"/>
    </row>
    <row r="59" spans="1:7" ht="12" customHeight="1" x14ac:dyDescent="0.2">
      <c r="A59" s="962" t="s">
        <v>528</v>
      </c>
      <c r="B59" s="67" t="s">
        <v>1819</v>
      </c>
      <c r="C59" s="1042" t="s">
        <v>1138</v>
      </c>
      <c r="D59" s="67" t="s">
        <v>328</v>
      </c>
      <c r="F59" s="1102">
        <f>'Expenditures 15-22'!I150</f>
        <v>0</v>
      </c>
      <c r="G59" s="356"/>
    </row>
    <row r="60" spans="1:7" ht="12" customHeight="1" x14ac:dyDescent="0.2">
      <c r="A60" s="962" t="s">
        <v>578</v>
      </c>
      <c r="B60" s="67" t="s">
        <v>1820</v>
      </c>
      <c r="C60" s="1042">
        <v>4000</v>
      </c>
      <c r="D60" s="67" t="s">
        <v>352</v>
      </c>
      <c r="F60" s="1103">
        <f>'Expenditures 15-22'!K154</f>
        <v>0</v>
      </c>
      <c r="G60" s="356"/>
    </row>
    <row r="61" spans="1:7" ht="12" customHeight="1" x14ac:dyDescent="0.2">
      <c r="A61" s="959" t="s">
        <v>578</v>
      </c>
      <c r="B61" s="959" t="s">
        <v>1821</v>
      </c>
      <c r="C61" s="960" t="str">
        <f>'Expenditures 15-22'!B164</f>
        <v>5300</v>
      </c>
      <c r="D61" s="1044" t="s">
        <v>351</v>
      </c>
      <c r="E61" s="590"/>
      <c r="F61" s="1099">
        <f>'Expenditures 15-22'!K164</f>
        <v>0</v>
      </c>
      <c r="G61" s="356"/>
    </row>
    <row r="62" spans="1:7" ht="12" customHeight="1" x14ac:dyDescent="0.2">
      <c r="A62" s="358" t="s">
        <v>529</v>
      </c>
      <c r="B62" s="358" t="s">
        <v>1822</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1823</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1824</v>
      </c>
      <c r="C64" s="960" t="str">
        <f>'Expenditures 15-22'!B200</f>
        <v>5300</v>
      </c>
      <c r="D64" s="1043" t="s">
        <v>351</v>
      </c>
      <c r="E64" s="576"/>
      <c r="F64" s="1099">
        <f>'Expenditures 15-22'!K200</f>
        <v>0</v>
      </c>
      <c r="G64" s="356"/>
    </row>
    <row r="65" spans="1:8" ht="12" customHeight="1" x14ac:dyDescent="0.2">
      <c r="A65" s="358" t="s">
        <v>529</v>
      </c>
      <c r="B65" s="358" t="s">
        <v>1825</v>
      </c>
      <c r="C65" s="953" t="s">
        <v>1138</v>
      </c>
      <c r="D65" s="952" t="s">
        <v>1278</v>
      </c>
      <c r="E65" s="576"/>
      <c r="F65" s="1099">
        <f>'Expenditures 15-22'!G204</f>
        <v>0</v>
      </c>
      <c r="G65" s="356"/>
    </row>
    <row r="66" spans="1:8" ht="12" customHeight="1" x14ac:dyDescent="0.2">
      <c r="A66" s="358" t="s">
        <v>529</v>
      </c>
      <c r="B66" s="358" t="s">
        <v>1826</v>
      </c>
      <c r="C66" s="953" t="s">
        <v>1138</v>
      </c>
      <c r="D66" s="952" t="s">
        <v>328</v>
      </c>
      <c r="E66" s="576"/>
      <c r="F66" s="1099">
        <f>'Expenditures 15-22'!I204</f>
        <v>0</v>
      </c>
      <c r="G66" s="356"/>
    </row>
    <row r="67" spans="1:8" ht="12" customHeight="1" x14ac:dyDescent="0.2">
      <c r="A67" s="358" t="s">
        <v>530</v>
      </c>
      <c r="B67" s="358" t="s">
        <v>1827</v>
      </c>
      <c r="C67" s="953" t="str">
        <f>'Expenditures 15-22'!B210</f>
        <v>1125</v>
      </c>
      <c r="D67" s="1043" t="str">
        <f>'Expenditures 15-22'!A210</f>
        <v>Pre-K Programs</v>
      </c>
      <c r="E67" s="576"/>
      <c r="F67" s="1099">
        <f>'Expenditures 15-22'!K210</f>
        <v>0</v>
      </c>
      <c r="G67" s="356"/>
    </row>
    <row r="68" spans="1:8" ht="12" customHeight="1" x14ac:dyDescent="0.2">
      <c r="A68" s="358" t="s">
        <v>530</v>
      </c>
      <c r="B68" s="358" t="s">
        <v>1828</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1829</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1830</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1831</v>
      </c>
      <c r="C72" s="953">
        <f>'Expenditures 15-22'!B274</f>
        <v>3000</v>
      </c>
      <c r="D72" s="943" t="s">
        <v>517</v>
      </c>
      <c r="E72" s="576"/>
      <c r="F72" s="1099">
        <f>'Expenditures 15-22'!K274</f>
        <v>0</v>
      </c>
      <c r="G72" s="356"/>
    </row>
    <row r="73" spans="1:8" ht="12" customHeight="1" x14ac:dyDescent="0.2">
      <c r="A73" s="358" t="s">
        <v>530</v>
      </c>
      <c r="B73" s="358" t="s">
        <v>1832</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1790</v>
      </c>
      <c r="E75" s="592" t="s">
        <v>1112</v>
      </c>
      <c r="F75" s="1104">
        <f>SUM(F18:F73)</f>
        <v>1339582</v>
      </c>
      <c r="G75" s="356"/>
    </row>
    <row r="76" spans="1:8" s="962" customFormat="1" ht="12" customHeight="1" thickTop="1" thickBot="1" x14ac:dyDescent="0.25">
      <c r="A76" s="582"/>
      <c r="B76" s="580"/>
      <c r="C76" s="581"/>
      <c r="D76" s="961" t="s">
        <v>1789</v>
      </c>
      <c r="E76" s="592"/>
      <c r="F76" s="1105">
        <f>(F14-F75)</f>
        <v>2629798</v>
      </c>
      <c r="G76" s="358"/>
    </row>
    <row r="77" spans="1:8" s="962" customFormat="1" ht="12" customHeight="1" thickTop="1" x14ac:dyDescent="0.2">
      <c r="A77" s="583"/>
      <c r="B77" s="580"/>
      <c r="C77" s="581"/>
      <c r="D77" s="961" t="s">
        <v>2024</v>
      </c>
      <c r="E77" s="592"/>
      <c r="F77" s="1566">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1534887</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225486</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81</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9140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1631368</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1798</v>
      </c>
      <c r="C162" s="1176" t="s">
        <v>1799</v>
      </c>
      <c r="D162" s="1177" t="s">
        <v>1800</v>
      </c>
      <c r="E162" s="1178"/>
      <c r="F162" s="1064">
        <f>SUM('Revenues 9-14'!C261:H261,'Revenues 9-14'!J261:K261)</f>
        <v>0</v>
      </c>
      <c r="G162" s="380"/>
    </row>
    <row r="163" spans="1:7" ht="12" customHeight="1" x14ac:dyDescent="0.2">
      <c r="A163" s="381" t="s">
        <v>1172</v>
      </c>
      <c r="B163" s="381" t="s">
        <v>1833</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1834</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49286</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1835</v>
      </c>
      <c r="C173" s="990">
        <f>'Revenues 9-14'!B272</f>
        <v>4999</v>
      </c>
      <c r="D173" s="991" t="str">
        <f>'Revenues 9-14'!A272</f>
        <v>Other Restricted Revenue from Federal Sources (Describe &amp; Itemize)</v>
      </c>
      <c r="E173" s="384"/>
      <c r="F173" s="1064">
        <f>SUM('Revenues 9-14'!C272:D272,'Revenues 9-14'!F272:G272)</f>
        <v>48667</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3498915</v>
      </c>
    </row>
    <row r="176" spans="1:7" ht="12" customHeight="1" x14ac:dyDescent="0.2">
      <c r="A176" s="585"/>
      <c r="B176" s="586"/>
      <c r="C176" s="587"/>
      <c r="D176" s="993" t="s">
        <v>1852</v>
      </c>
      <c r="E176" s="1047"/>
      <c r="F176" s="1109">
        <f>'PCTC-OEPP 28-29'!F76-F175</f>
        <v>-869117</v>
      </c>
    </row>
    <row r="177" spans="1:7" ht="12" customHeight="1" x14ac:dyDescent="0.2">
      <c r="A177" s="585"/>
      <c r="B177" s="586"/>
      <c r="C177" s="587"/>
      <c r="D177" s="993" t="s">
        <v>2008</v>
      </c>
      <c r="E177" s="1047"/>
      <c r="F177" s="1109">
        <f>'Cap Outlay Deprec 27'!I18</f>
        <v>8808</v>
      </c>
    </row>
    <row r="178" spans="1:7" ht="12" customHeight="1" x14ac:dyDescent="0.2">
      <c r="A178" s="585"/>
      <c r="B178" s="586"/>
      <c r="C178" s="587"/>
      <c r="D178" s="993" t="s">
        <v>1854</v>
      </c>
      <c r="E178" s="1047"/>
      <c r="F178" s="1109">
        <f>F176+F177</f>
        <v>-860309</v>
      </c>
    </row>
    <row r="179" spans="1:7" ht="12" customHeight="1" x14ac:dyDescent="0.2">
      <c r="A179" s="585"/>
      <c r="B179" s="588"/>
      <c r="C179" s="587"/>
      <c r="D179" s="993" t="s">
        <v>2009</v>
      </c>
      <c r="E179" s="1047"/>
      <c r="F179" s="1110">
        <f>'PCTC-OEPP 28-29'!F77</f>
        <v>0</v>
      </c>
      <c r="G179" s="68"/>
    </row>
    <row r="180" spans="1:7" ht="12" customHeight="1" thickBot="1" x14ac:dyDescent="0.25">
      <c r="A180" s="585"/>
      <c r="B180" s="588"/>
      <c r="C180" s="587"/>
      <c r="D180" s="993" t="s">
        <v>1930</v>
      </c>
      <c r="E180" s="1047" t="s">
        <v>1931</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02" t="s">
        <v>1631</v>
      </c>
      <c r="B5" s="2403"/>
      <c r="C5" s="2403"/>
      <c r="D5" s="2403"/>
      <c r="E5" s="2403"/>
      <c r="F5" s="2403"/>
      <c r="G5" s="2404"/>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2085</v>
      </c>
      <c r="B11" s="2408"/>
      <c r="C11" s="2408"/>
      <c r="D11" s="2409"/>
      <c r="E11" s="1995">
        <v>0</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650154</v>
      </c>
      <c r="F19" s="764"/>
      <c r="G19" s="766">
        <f>'Expenditures 15-22'!K33-SUM('Expenditures 15-22'!G33,'Expenditures 15-22'!I33)+'Expenditures 15-22'!D223</f>
        <v>650154</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1381337</v>
      </c>
      <c r="F21" s="764"/>
      <c r="G21" s="766">
        <f>'Expenditures 15-22'!K42-SUM('Expenditures 15-22'!G42,'Expenditures 15-22'!I42)+'Expenditures 15-22'!K120-SUM('Expenditures 15-22'!G120,'Expenditures 15-22'!I120)+'Expenditures 15-22'!K174-SUM('Expenditures 15-22'!G174,'Expenditures 15-22'!I174)+'Expenditures 15-22'!D232</f>
        <v>1381337</v>
      </c>
      <c r="H21" s="286"/>
      <c r="I21" s="215"/>
    </row>
    <row r="22" spans="1:9" s="2" customFormat="1" ht="12" customHeight="1" x14ac:dyDescent="0.2">
      <c r="A22" s="763" t="s">
        <v>644</v>
      </c>
      <c r="B22" s="759"/>
      <c r="C22" s="758">
        <v>2200</v>
      </c>
      <c r="D22" s="764"/>
      <c r="E22" s="765">
        <f>'Expenditures 15-22'!K47-SUM('Expenditures 15-22'!G47,'Expenditures 15-22'!I47)+'Expenditures 15-22'!D237</f>
        <v>80607</v>
      </c>
      <c r="F22" s="764"/>
      <c r="G22" s="766">
        <f>'Expenditures 15-22'!K47-SUM('Expenditures 15-22'!G47,'Expenditures 15-22'!I47)+'Expenditures 15-22'!D237</f>
        <v>80607</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446286</v>
      </c>
      <c r="F23" s="764"/>
      <c r="G23" s="765">
        <f>'Expenditures 15-22'!K53-SUM('Expenditures 15-22'!G53,'Expenditures 15-22'!I53)+'Expenditures 15-22'!D251+'Expenditures 15-22'!K323-SUM('Expenditures 15-22'!G323,'Expenditures 15-22'!I323)</f>
        <v>446286</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73902</v>
      </c>
      <c r="E27" s="765">
        <f>E8</f>
        <v>0</v>
      </c>
      <c r="F27" s="765">
        <f>'Expenditures 15-22'!K60-SUM('Expenditures 15-22'!G60,'Expenditures 15-22'!I60)+'Expenditures 15-22'!D258-E8</f>
        <v>73902</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785</v>
      </c>
      <c r="F28" s="768">
        <f>'Expenditures 15-22'!K61-SUM('Expenditures 15-22'!G61,'Expenditures 15-22'!I61)+'Expenditures 15-22'!K124-SUM('Expenditures 15-22'!G124,'Expenditures 15-22'!I124)+'Expenditures 15-22'!D260-E9</f>
        <v>785</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73902</v>
      </c>
      <c r="E40" s="768">
        <f>SUM(E19:E39)</f>
        <v>2559169</v>
      </c>
      <c r="F40" s="768">
        <f>SUM(F19:F39)</f>
        <v>74687</v>
      </c>
      <c r="G40" s="768">
        <f>SUM(G19:G39)</f>
        <v>2558384</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73902</v>
      </c>
      <c r="F42" s="773" t="s">
        <v>553</v>
      </c>
      <c r="G42" s="769">
        <f>F40</f>
        <v>74687</v>
      </c>
    </row>
    <row r="43" spans="1:7" ht="12" customHeight="1" x14ac:dyDescent="0.2">
      <c r="A43" s="286"/>
      <c r="B43" s="215"/>
      <c r="C43" s="287"/>
      <c r="D43" s="773" t="s">
        <v>552</v>
      </c>
      <c r="E43" s="769">
        <f>E40</f>
        <v>2559169</v>
      </c>
      <c r="F43" s="773" t="s">
        <v>552</v>
      </c>
      <c r="G43" s="769">
        <f>G40</f>
        <v>2558384</v>
      </c>
    </row>
    <row r="44" spans="1:7" ht="12" customHeight="1" x14ac:dyDescent="0.2">
      <c r="A44" s="286"/>
      <c r="B44" s="215"/>
      <c r="C44" s="215"/>
      <c r="D44" s="783" t="s">
        <v>1165</v>
      </c>
      <c r="E44" s="784">
        <f>(E42/E43)</f>
        <v>2.8877342606135038E-2</v>
      </c>
      <c r="F44" s="783" t="s">
        <v>1165</v>
      </c>
      <c r="G44" s="784">
        <f>(G42/G43)</f>
        <v>2.9193037479909194E-2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D21" sqref="D21:D2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414" t="s">
        <v>1932</v>
      </c>
      <c r="B5" s="2415"/>
      <c r="C5" s="2415"/>
      <c r="D5" s="2415"/>
      <c r="E5" s="2415"/>
    </row>
    <row r="6" spans="1:7" ht="12" customHeight="1" x14ac:dyDescent="0.25">
      <c r="A6" s="1924"/>
      <c r="B6" s="2416" t="str">
        <f>COVER!A17</f>
        <v>Northwest Special Education Cooperative</v>
      </c>
      <c r="C6" s="2416"/>
      <c r="D6" s="2416"/>
      <c r="E6" s="1925"/>
    </row>
    <row r="7" spans="1:7" ht="11.25" customHeight="1" x14ac:dyDescent="0.25">
      <c r="A7" s="1924"/>
      <c r="B7" s="2417" t="str">
        <f>COVER!A13</f>
        <v>08-043-2100-61</v>
      </c>
      <c r="C7" s="2417"/>
      <c r="D7" s="2417"/>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1927</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1912</v>
      </c>
      <c r="B19" s="1935"/>
      <c r="C19" s="1935"/>
      <c r="D19" s="1938"/>
      <c r="E19" s="1937"/>
    </row>
    <row r="20" spans="1:11" ht="12" customHeight="1" x14ac:dyDescent="0.2">
      <c r="A20" s="1934" t="s">
        <v>1913</v>
      </c>
      <c r="B20" s="1935"/>
      <c r="C20" s="1935"/>
      <c r="D20" s="1938"/>
      <c r="E20" s="1937"/>
    </row>
    <row r="21" spans="1:11" ht="12" customHeight="1" x14ac:dyDescent="0.2">
      <c r="A21" s="1934" t="s">
        <v>1914</v>
      </c>
      <c r="B21" s="1935"/>
      <c r="C21" s="1935"/>
      <c r="D21" s="1938"/>
      <c r="E21" s="1937"/>
    </row>
    <row r="22" spans="1:11" ht="12" customHeight="1" x14ac:dyDescent="0.2">
      <c r="A22" s="1934" t="s">
        <v>1915</v>
      </c>
      <c r="B22" s="1935"/>
      <c r="C22" s="1935"/>
      <c r="D22" s="1938"/>
      <c r="E22" s="1937"/>
    </row>
    <row r="23" spans="1:11" ht="12" customHeight="1" x14ac:dyDescent="0.2">
      <c r="A23" s="1934" t="s">
        <v>1916</v>
      </c>
      <c r="B23" s="1935"/>
      <c r="C23" s="1935"/>
      <c r="D23" s="1938"/>
      <c r="E23" s="1937"/>
    </row>
    <row r="24" spans="1:11" ht="12" customHeight="1" x14ac:dyDescent="0.2">
      <c r="A24" s="1934" t="s">
        <v>1917</v>
      </c>
      <c r="B24" s="1935"/>
      <c r="C24" s="1935"/>
      <c r="D24" s="1938"/>
      <c r="E24" s="1937"/>
    </row>
    <row r="25" spans="1:11" ht="12" customHeight="1" x14ac:dyDescent="0.2">
      <c r="A25" s="1934" t="s">
        <v>1918</v>
      </c>
      <c r="B25" s="1935"/>
      <c r="C25" s="1935"/>
      <c r="D25" s="1938"/>
      <c r="E25" s="1937"/>
    </row>
    <row r="26" spans="1:11" ht="12" customHeight="1" x14ac:dyDescent="0.2">
      <c r="A26" s="1934" t="s">
        <v>1919</v>
      </c>
      <c r="B26" s="1935"/>
      <c r="C26" s="1935"/>
      <c r="D26" s="1938"/>
      <c r="E26" s="1937"/>
    </row>
    <row r="27" spans="1:11" x14ac:dyDescent="0.2">
      <c r="A27" s="1934" t="s">
        <v>1920</v>
      </c>
      <c r="B27" s="1935"/>
      <c r="C27" s="1935"/>
      <c r="D27" s="1938"/>
      <c r="E27" s="1937"/>
    </row>
    <row r="28" spans="1:11" ht="12" customHeight="1" x14ac:dyDescent="0.2">
      <c r="A28" s="1934" t="s">
        <v>1921</v>
      </c>
      <c r="B28" s="1935"/>
      <c r="C28" s="1935"/>
      <c r="D28" s="1938"/>
      <c r="E28" s="1937"/>
    </row>
    <row r="29" spans="1:11" ht="12" customHeight="1" x14ac:dyDescent="0.2">
      <c r="A29" s="1934" t="s">
        <v>1922</v>
      </c>
      <c r="B29" s="1935"/>
      <c r="C29" s="1935"/>
      <c r="D29" s="1938"/>
      <c r="E29" s="1937"/>
    </row>
    <row r="30" spans="1:11" ht="12" customHeight="1" x14ac:dyDescent="0.2">
      <c r="A30" s="1934" t="s">
        <v>1923</v>
      </c>
      <c r="B30" s="1935"/>
      <c r="C30" s="1935"/>
      <c r="D30" s="1938"/>
      <c r="E30" s="1937"/>
    </row>
    <row r="31" spans="1:11" ht="12" customHeight="1" x14ac:dyDescent="0.2">
      <c r="A31" s="1934" t="s">
        <v>1924</v>
      </c>
      <c r="B31" s="1935"/>
      <c r="C31" s="1935"/>
      <c r="D31" s="1938"/>
      <c r="E31" s="1937"/>
      <c r="K31" s="1948"/>
    </row>
    <row r="32" spans="1:11" ht="12" customHeight="1" x14ac:dyDescent="0.2">
      <c r="A32" s="1934" t="s">
        <v>1925</v>
      </c>
      <c r="B32" s="1935"/>
      <c r="C32" s="1935"/>
      <c r="D32" s="1938"/>
      <c r="E32" s="1937"/>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Northwest Special Education Cooperative</v>
      </c>
      <c r="J6" s="2437"/>
    </row>
    <row r="7" spans="1:10" x14ac:dyDescent="0.2">
      <c r="A7" s="2438" t="s">
        <v>1015</v>
      </c>
      <c r="B7" s="2439"/>
      <c r="C7" s="2439"/>
      <c r="D7" s="2439"/>
      <c r="E7" s="2440"/>
      <c r="F7" s="1605"/>
      <c r="G7" s="1594"/>
      <c r="H7" s="1604" t="s">
        <v>431</v>
      </c>
      <c r="I7" s="2441" t="str">
        <f>COVER!A13</f>
        <v>08-043-2100-61</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446286</v>
      </c>
      <c r="F12" s="1633"/>
      <c r="G12" s="1632">
        <f t="shared" ref="G12:G18" si="0">SUM(E12:F12)</f>
        <v>446286</v>
      </c>
      <c r="H12" s="1634">
        <v>346011</v>
      </c>
      <c r="I12" s="1633"/>
      <c r="J12" s="1632">
        <f t="shared" ref="J12:J18" si="1">SUM(H12:I12)</f>
        <v>346011</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446286</v>
      </c>
      <c r="F19" s="1640">
        <f t="shared" si="2"/>
        <v>0</v>
      </c>
      <c r="G19" s="1640">
        <f t="shared" si="2"/>
        <v>446286</v>
      </c>
      <c r="H19" s="1640">
        <f t="shared" si="2"/>
        <v>346011</v>
      </c>
      <c r="I19" s="1640">
        <f t="shared" si="2"/>
        <v>0</v>
      </c>
      <c r="J19" s="1640">
        <f t="shared" si="2"/>
        <v>346011</v>
      </c>
    </row>
    <row r="20" spans="1:10" ht="25.5" customHeight="1" thickTop="1" x14ac:dyDescent="0.2">
      <c r="A20" s="1628">
        <v>9</v>
      </c>
      <c r="B20" s="2448" t="s">
        <v>2016</v>
      </c>
      <c r="C20" s="2446"/>
      <c r="D20" s="2447"/>
      <c r="E20" s="1641"/>
      <c r="F20" s="1641"/>
      <c r="G20" s="1641"/>
      <c r="H20" s="1641"/>
      <c r="I20" s="1641"/>
      <c r="J20" s="1642">
        <f>IF(AND(G19&gt;0,J19&gt;0),(((J19-G19)/G19)),"Enter Budget Data")</f>
        <v>-0.22468775628184617</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1891</v>
      </c>
      <c r="G27" s="2449"/>
    </row>
    <row r="28" spans="1:10" ht="28.5" customHeight="1" x14ac:dyDescent="0.2">
      <c r="B28" s="1643"/>
      <c r="C28" s="2451"/>
      <c r="D28" s="2451"/>
      <c r="E28" s="1910"/>
      <c r="F28" s="2451"/>
      <c r="G28" s="2451"/>
    </row>
    <row r="29" spans="1:10" x14ac:dyDescent="0.2">
      <c r="B29" s="1643"/>
      <c r="C29" s="1904" t="s">
        <v>2023</v>
      </c>
      <c r="E29" s="1909"/>
      <c r="F29" s="2450" t="s">
        <v>1892</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2088</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N32" sqref="N32"/>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Northwest Special Education Cooperative</v>
      </c>
    </row>
    <row r="65" spans="2:2" x14ac:dyDescent="0.2">
      <c r="B65" s="394" t="str">
        <f>COVER!A13</f>
        <v>08-043-2100-61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8" sqref="B8"/>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6017" r:id="rId4">
          <objectPr defaultSize="0" r:id="rId5">
            <anchor moveWithCells="1">
              <from>
                <xdr:col>0</xdr:col>
                <xdr:colOff>561975</xdr:colOff>
                <xdr:row>3</xdr:row>
                <xdr:rowOff>47625</xdr:rowOff>
              </from>
              <to>
                <xdr:col>0</xdr:col>
                <xdr:colOff>1476375</xdr:colOff>
                <xdr:row>7</xdr:row>
                <xdr:rowOff>66675</xdr:rowOff>
              </to>
            </anchor>
          </objectPr>
        </oleObject>
      </mc:Choice>
      <mc:Fallback>
        <oleObject progId="Acrobat.Document.2015" dvAspect="DVASPECT_ICON" shapeId="86017" r:id="rId4"/>
      </mc:Fallback>
    </mc:AlternateContent>
    <mc:AlternateContent xmlns:mc="http://schemas.openxmlformats.org/markup-compatibility/2006">
      <mc:Choice Requires="x14">
        <oleObject progId="Acrobat.Document.2015" dvAspect="DVASPECT_ICON" shapeId="86018" r:id="rId6">
          <objectPr defaultSize="0" r:id="rId7">
            <anchor moveWithCells="1">
              <from>
                <xdr:col>0</xdr:col>
                <xdr:colOff>1762125</xdr:colOff>
                <xdr:row>3</xdr:row>
                <xdr:rowOff>47625</xdr:rowOff>
              </from>
              <to>
                <xdr:col>0</xdr:col>
                <xdr:colOff>2667000</xdr:colOff>
                <xdr:row>7</xdr:row>
                <xdr:rowOff>85725</xdr:rowOff>
              </to>
            </anchor>
          </objectPr>
        </oleObject>
      </mc:Choice>
      <mc:Fallback>
        <oleObject progId="Acrobat.Document.2015"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1874</v>
      </c>
      <c r="B1" s="2455"/>
      <c r="C1" s="2455"/>
      <c r="D1" s="2455"/>
      <c r="E1" s="2455"/>
      <c r="F1" s="2456"/>
    </row>
    <row r="2" spans="1:8" ht="39.75" customHeight="1" x14ac:dyDescent="0.2">
      <c r="A2" s="2464" t="s">
        <v>2017</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1873</v>
      </c>
      <c r="B4" s="2471"/>
      <c r="C4" s="2471"/>
      <c r="D4" s="2471"/>
      <c r="E4" s="2471"/>
      <c r="F4" s="2472"/>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4319968</v>
      </c>
      <c r="C6" s="1575">
        <f>'Acct Summary 7-8'!D8</f>
        <v>0</v>
      </c>
      <c r="D6" s="1575">
        <f>'Acct Summary 7-8'!F8</f>
        <v>0</v>
      </c>
      <c r="E6" s="1575">
        <f>'Acct Summary 7-8'!I8</f>
        <v>0</v>
      </c>
      <c r="F6" s="1575">
        <f>SUM(B6:E6)</f>
        <v>4319968</v>
      </c>
    </row>
    <row r="7" spans="1:8" s="1576" customFormat="1" ht="14.25" customHeight="1" thickBot="1" x14ac:dyDescent="0.25">
      <c r="A7" s="1574" t="s">
        <v>1636</v>
      </c>
      <c r="B7" s="1577">
        <f>'Acct Summary 7-8'!C17</f>
        <v>3969380</v>
      </c>
      <c r="C7" s="1577">
        <f>'Acct Summary 7-8'!D17</f>
        <v>0</v>
      </c>
      <c r="D7" s="1577">
        <f>'Acct Summary 7-8'!F17</f>
        <v>0</v>
      </c>
      <c r="E7" s="1836"/>
      <c r="F7" s="1575">
        <f>SUM(B7:E7)</f>
        <v>3969380</v>
      </c>
    </row>
    <row r="8" spans="1:8" s="1576" customFormat="1" ht="14.25" thickTop="1" thickBot="1" x14ac:dyDescent="0.25">
      <c r="A8" s="1578" t="s">
        <v>1637</v>
      </c>
      <c r="B8" s="1579">
        <f>(B6-B7)</f>
        <v>350588</v>
      </c>
      <c r="C8" s="1579">
        <f>(C6-C7)</f>
        <v>0</v>
      </c>
      <c r="D8" s="1579">
        <f>(D6-D7)</f>
        <v>0</v>
      </c>
      <c r="E8" s="1577">
        <f>(E6-E7)</f>
        <v>0</v>
      </c>
      <c r="F8" s="1580">
        <f>SUM(F6-F7)</f>
        <v>350588</v>
      </c>
    </row>
    <row r="9" spans="1:8" s="1576" customFormat="1" ht="14.25" thickTop="1" thickBot="1" x14ac:dyDescent="0.25">
      <c r="A9" s="1581" t="s">
        <v>2018</v>
      </c>
      <c r="B9" s="1582">
        <f>'Acct Summary 7-8'!C81</f>
        <v>885562</v>
      </c>
      <c r="C9" s="1582">
        <f>'Acct Summary 7-8'!D81</f>
        <v>0</v>
      </c>
      <c r="D9" s="1582">
        <f>'Acct Summary 7-8'!F81</f>
        <v>0</v>
      </c>
      <c r="E9" s="1582">
        <f>'Acct Summary 7-8'!I81</f>
        <v>0</v>
      </c>
      <c r="F9" s="1661">
        <f>SUM(B9:E9)</f>
        <v>885562</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2" customFormat="1" hidden="1" x14ac:dyDescent="0.2">
      <c r="A14" s="2457" t="s">
        <v>1946</v>
      </c>
      <c r="B14" s="2457"/>
      <c r="C14" s="2457"/>
      <c r="D14" s="2457"/>
      <c r="E14" s="2457"/>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N32" sqref="N32"/>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3"/>
      <c r="B8" s="2474"/>
      <c r="C8" s="2474"/>
      <c r="D8" s="2475"/>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78" t="s">
        <v>1886</v>
      </c>
      <c r="D11" s="2479"/>
    </row>
    <row r="12" spans="1:4" s="4" customFormat="1" ht="12.75" x14ac:dyDescent="0.2">
      <c r="A12" s="1893"/>
      <c r="B12" s="227"/>
      <c r="C12" s="1892" t="s">
        <v>1885</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1909</v>
      </c>
      <c r="D28" s="2344"/>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str">
        <f>IF(COVER!O11="X","OK",IF(AND('Aud Quest 2'!J90=0,'Aud Quest 2'!H77&lt;DATE(2016,12,31)),"ENTER ACCOUNTING INFO",IF(AND('Aud Quest 2'!J90&gt;0,'Aud Quest 2'!H77&lt;DATE(2016,12,31)),"OK")))</f>
        <v>ENTER ACCOUNTING INFO</v>
      </c>
    </row>
    <row r="31" spans="1:4" x14ac:dyDescent="0.2">
      <c r="A31" s="232"/>
      <c r="B31" s="233"/>
      <c r="C31" s="1074" t="s">
        <v>1911</v>
      </c>
      <c r="D31" s="1255" t="str">
        <f>IF(AND(COVER!J29="X",COVER!J30="X",COVER!L30&lt;&gt;"X"),"OK",IF(AND(COVER!J29="X",COVER!J30&lt;&gt;"X",COVER!L30="X"),"OK",IF(AND(COVER!L29="X",COVER!J30&lt;&gt;"X"),"OK","PLEASE CHECK YES or NO.")))</f>
        <v>OK</v>
      </c>
    </row>
    <row r="32" spans="1:4" x14ac:dyDescent="0.2">
      <c r="A32" s="232"/>
      <c r="B32" s="235"/>
      <c r="C32" s="1586" t="s">
        <v>1910</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OK</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2" zoomScale="110" zoomScaleNormal="110" workbookViewId="0">
      <selection activeCell="B43" sqref="B43"/>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5" t="s">
        <v>2019</v>
      </c>
      <c r="B4" s="2486"/>
      <c r="C4" s="2486"/>
      <c r="D4" s="2486"/>
      <c r="E4" s="2486"/>
      <c r="F4" s="2486"/>
      <c r="G4" s="2486"/>
      <c r="H4" s="2486"/>
      <c r="I4" s="2486"/>
      <c r="J4" s="2486"/>
      <c r="K4" s="2486"/>
      <c r="L4" s="248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87" t="str">
        <f>COVER!A17</f>
        <v>Northwest Special Education Cooperative</v>
      </c>
      <c r="B7" s="2488"/>
      <c r="C7" s="2488"/>
      <c r="D7" s="2489"/>
      <c r="E7" s="2490" t="str">
        <f>COVER!A13</f>
        <v>08-043-2100-61</v>
      </c>
      <c r="F7" s="2491"/>
      <c r="G7" s="2492" t="str">
        <f>COVER!T23</f>
        <v>066-004023</v>
      </c>
      <c r="H7" s="2493"/>
      <c r="I7" s="2493"/>
      <c r="J7" s="2493"/>
      <c r="K7" s="2493"/>
      <c r="L7" s="2494"/>
    </row>
    <row r="8" spans="1:29" ht="13.5" customHeight="1" x14ac:dyDescent="0.2">
      <c r="A8" s="2007" t="s">
        <v>1901</v>
      </c>
      <c r="B8" s="1959"/>
      <c r="C8" s="1949"/>
      <c r="D8" s="1949"/>
      <c r="E8" s="1961"/>
      <c r="F8" s="1950"/>
      <c r="G8" s="2010" t="s">
        <v>1387</v>
      </c>
      <c r="H8" s="1280"/>
      <c r="I8" s="1280"/>
      <c r="J8" s="1280"/>
      <c r="K8" s="1280"/>
      <c r="L8" s="1951"/>
    </row>
    <row r="9" spans="1:29" ht="13.5" customHeight="1" x14ac:dyDescent="0.2">
      <c r="A9" s="2495"/>
      <c r="B9" s="2496"/>
      <c r="C9" s="2496"/>
      <c r="D9" s="2496"/>
      <c r="E9" s="2496"/>
      <c r="F9" s="2497"/>
      <c r="G9" s="2498" t="str">
        <f>COVER!T13</f>
        <v>Wipfli LLP</v>
      </c>
      <c r="H9" s="2499"/>
      <c r="I9" s="2499"/>
      <c r="J9" s="2499"/>
      <c r="K9" s="2499"/>
      <c r="L9" s="2500"/>
    </row>
    <row r="10" spans="1:29" ht="13.5" customHeight="1" x14ac:dyDescent="0.2">
      <c r="A10" s="2501">
        <f>COVER!A38</f>
        <v>0</v>
      </c>
      <c r="B10" s="2502"/>
      <c r="C10" s="2502"/>
      <c r="D10" s="2502"/>
      <c r="E10" s="2502"/>
      <c r="F10" s="2503"/>
      <c r="G10" s="2498" t="str">
        <f>COVER!T17</f>
        <v>403 East 3rd Street</v>
      </c>
      <c r="H10" s="2504"/>
      <c r="I10" s="2504"/>
      <c r="J10" s="2504"/>
      <c r="K10" s="2504"/>
      <c r="L10" s="2505"/>
    </row>
    <row r="11" spans="1:29" ht="13.5" customHeight="1" x14ac:dyDescent="0.2">
      <c r="A11" s="2007" t="s">
        <v>1903</v>
      </c>
      <c r="B11" s="1959"/>
      <c r="C11" s="1949"/>
      <c r="D11" s="1961"/>
      <c r="E11" s="1949"/>
      <c r="F11" s="1950"/>
      <c r="G11" s="2498" t="str">
        <f>COVER!T19</f>
        <v>Sterling</v>
      </c>
      <c r="H11" s="2504"/>
      <c r="I11" s="2504"/>
      <c r="J11" s="2002" t="str">
        <f>COVER!X19</f>
        <v>IL</v>
      </c>
      <c r="K11" s="2002">
        <f>COVER!Z19</f>
        <v>61081</v>
      </c>
      <c r="L11" s="2001"/>
    </row>
    <row r="12" spans="1:29" ht="13.5" customHeight="1" x14ac:dyDescent="0.2">
      <c r="A12" s="2506" t="s">
        <v>1902</v>
      </c>
      <c r="B12" s="2507"/>
      <c r="C12" s="2507"/>
      <c r="D12" s="2507"/>
      <c r="E12" s="2507"/>
      <c r="F12" s="2508"/>
      <c r="G12" s="1918"/>
      <c r="H12" s="1296"/>
      <c r="I12" s="1296"/>
      <c r="J12" s="1296"/>
      <c r="K12" s="1296"/>
      <c r="L12" s="1919"/>
    </row>
    <row r="13" spans="1:29" ht="13.5" customHeight="1" x14ac:dyDescent="0.2">
      <c r="A13" s="2498"/>
      <c r="B13" s="2499"/>
      <c r="C13" s="2499"/>
      <c r="D13" s="2499"/>
      <c r="E13" s="1295"/>
      <c r="F13" s="2003"/>
      <c r="G13" s="2011" t="s">
        <v>1904</v>
      </c>
      <c r="H13" s="1952"/>
      <c r="I13" s="2509" t="str">
        <f>COVER!T25</f>
        <v>mschueler@wipfli.com</v>
      </c>
      <c r="J13" s="2510"/>
      <c r="K13" s="2510"/>
      <c r="L13" s="2511"/>
    </row>
    <row r="14" spans="1:29" ht="13.5" customHeight="1" x14ac:dyDescent="0.2">
      <c r="A14" s="2498" t="str">
        <f>COVER!A19</f>
        <v>310 N. West Street</v>
      </c>
      <c r="B14" s="2496"/>
      <c r="C14" s="2496"/>
      <c r="D14" s="2496"/>
      <c r="E14" s="2000">
        <v>0</v>
      </c>
      <c r="F14" s="1294"/>
      <c r="G14" s="2012" t="s">
        <v>1386</v>
      </c>
      <c r="H14" s="1280"/>
      <c r="I14" s="1280"/>
      <c r="J14" s="1280"/>
      <c r="K14" s="1280"/>
      <c r="L14" s="1951"/>
    </row>
    <row r="15" spans="1:29" ht="13.5" customHeight="1" x14ac:dyDescent="0.2">
      <c r="A15" s="2498" t="str">
        <f>COVER!A21</f>
        <v xml:space="preserve">Elizabeth </v>
      </c>
      <c r="B15" s="2504"/>
      <c r="C15" s="2504"/>
      <c r="D15" s="1279"/>
      <c r="E15" s="1920"/>
      <c r="F15" s="1293"/>
      <c r="G15" s="1999" t="str">
        <f>COVER!T15</f>
        <v>Matthew J. Schueler</v>
      </c>
      <c r="H15" s="1280"/>
      <c r="I15" s="1280"/>
      <c r="J15" s="1280"/>
      <c r="K15" s="1280"/>
      <c r="L15" s="1951"/>
    </row>
    <row r="16" spans="1:29" ht="12.2" customHeight="1" x14ac:dyDescent="0.2">
      <c r="A16" s="1999"/>
      <c r="B16" s="1502"/>
      <c r="C16" s="2002">
        <f>COVER!A25</f>
        <v>61028</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80"/>
      <c r="I17" s="1280"/>
      <c r="J17" s="1280"/>
      <c r="K17" s="2013" t="s">
        <v>1384</v>
      </c>
      <c r="L17" s="1950"/>
      <c r="M17" s="1292"/>
    </row>
    <row r="18" spans="1:13" ht="12.2" customHeight="1" x14ac:dyDescent="0.2">
      <c r="A18" s="2501"/>
      <c r="B18" s="2502"/>
      <c r="C18" s="2502"/>
      <c r="D18" s="2502"/>
      <c r="E18" s="2502"/>
      <c r="F18" s="2503"/>
      <c r="G18" s="2487" t="str">
        <f>COVER!T21</f>
        <v>815-626-1277</v>
      </c>
      <c r="H18" s="2488"/>
      <c r="I18" s="2488"/>
      <c r="J18" s="2488"/>
      <c r="K18" s="2487" t="str">
        <f>COVER!X21</f>
        <v>815-626-9118</v>
      </c>
      <c r="L18" s="251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2025</v>
      </c>
    </row>
    <row r="22" spans="1:13" ht="12.2" customHeight="1" x14ac:dyDescent="0.2">
      <c r="A22" s="1291"/>
    </row>
    <row r="23" spans="1:13" ht="12.2" customHeight="1" x14ac:dyDescent="0.2">
      <c r="A23" s="1291"/>
      <c r="B23" s="1281" t="s">
        <v>2100</v>
      </c>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t="s">
        <v>2100</v>
      </c>
      <c r="C26" s="2014" t="s">
        <v>2026</v>
      </c>
      <c r="D26" s="1285"/>
      <c r="E26" s="1285"/>
    </row>
    <row r="27" spans="1:13" s="1278" customFormat="1" ht="9" customHeight="1" x14ac:dyDescent="0.2">
      <c r="B27" s="1284"/>
      <c r="C27" s="2014"/>
      <c r="D27" s="1285"/>
      <c r="E27" s="1285"/>
    </row>
    <row r="28" spans="1:13" s="1278" customFormat="1" ht="12.2" customHeight="1" x14ac:dyDescent="0.2">
      <c r="A28" s="1289"/>
      <c r="B28" s="1281" t="s">
        <v>2100</v>
      </c>
      <c r="C28" s="2014" t="s">
        <v>2027</v>
      </c>
      <c r="D28" s="1285"/>
      <c r="E28" s="1285"/>
    </row>
    <row r="29" spans="1:13" s="1278" customFormat="1" ht="9" customHeight="1" x14ac:dyDescent="0.2">
      <c r="A29" s="1289"/>
      <c r="B29" s="1284"/>
      <c r="C29" s="2014"/>
      <c r="D29" s="1285"/>
      <c r="E29" s="1285"/>
    </row>
    <row r="30" spans="1:13" s="1278" customFormat="1" ht="12.2" customHeight="1" x14ac:dyDescent="0.2">
      <c r="B30" s="1281" t="s">
        <v>2100</v>
      </c>
      <c r="C30" s="2014" t="s">
        <v>2028</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t="s">
        <v>2100</v>
      </c>
      <c r="C32" s="2014" t="s">
        <v>2029</v>
      </c>
      <c r="D32" s="1279"/>
      <c r="E32" s="1279"/>
      <c r="F32" s="1285"/>
      <c r="G32" s="1285"/>
      <c r="H32" s="1285"/>
      <c r="I32" s="1285"/>
      <c r="J32" s="1285"/>
      <c r="K32" s="1285"/>
      <c r="L32" s="1285"/>
    </row>
    <row r="33" spans="1:12" s="1278" customFormat="1" ht="10.9" customHeight="1" x14ac:dyDescent="0.2">
      <c r="B33" s="1284"/>
      <c r="C33" s="2015" t="s">
        <v>2030</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t="s">
        <v>2100</v>
      </c>
      <c r="C35" s="2014" t="s">
        <v>2031</v>
      </c>
      <c r="D35" s="1285"/>
      <c r="E35" s="1285"/>
      <c r="F35" s="1285"/>
      <c r="G35" s="1285"/>
      <c r="H35" s="1285"/>
      <c r="I35" s="1285"/>
      <c r="J35" s="1285"/>
      <c r="K35" s="1285"/>
      <c r="L35" s="1285"/>
    </row>
    <row r="36" spans="1:12" s="1278" customFormat="1" ht="10.9" customHeight="1" x14ac:dyDescent="0.2">
      <c r="B36" s="1284"/>
      <c r="C36" s="2015" t="s">
        <v>2032</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t="s">
        <v>2100</v>
      </c>
      <c r="C38" s="2014" t="s">
        <v>2033</v>
      </c>
      <c r="D38" s="1285"/>
      <c r="E38" s="1285"/>
    </row>
    <row r="39" spans="1:12" ht="9" customHeight="1" x14ac:dyDescent="0.2">
      <c r="B39" s="1284"/>
      <c r="C39" s="2015"/>
      <c r="D39" s="1283"/>
      <c r="E39" s="1283"/>
    </row>
    <row r="40" spans="1:12" s="1278" customFormat="1" ht="13.5" customHeight="1" x14ac:dyDescent="0.2">
      <c r="B40" s="1281" t="s">
        <v>2100</v>
      </c>
      <c r="C40" s="2014" t="s">
        <v>2034</v>
      </c>
      <c r="D40" s="1285"/>
      <c r="E40" s="1285"/>
    </row>
    <row r="41" spans="1:12" ht="9" customHeight="1" x14ac:dyDescent="0.2">
      <c r="A41" s="1287"/>
      <c r="B41" s="1284"/>
      <c r="C41" s="2015"/>
      <c r="D41" s="1283"/>
      <c r="E41" s="1283"/>
    </row>
    <row r="42" spans="1:12" s="1278" customFormat="1" ht="13.5" customHeight="1" x14ac:dyDescent="0.2">
      <c r="B42" s="1281" t="s">
        <v>2100</v>
      </c>
      <c r="C42" s="2014" t="s">
        <v>2035</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2036</v>
      </c>
      <c r="D46" s="1279"/>
      <c r="E46" s="1279"/>
      <c r="F46" s="1279"/>
      <c r="G46" s="1279"/>
      <c r="H46" s="1279"/>
    </row>
    <row r="47" spans="1:12" ht="9" customHeight="1" x14ac:dyDescent="0.2"/>
    <row r="48" spans="1:12" ht="12.2" customHeight="1" x14ac:dyDescent="0.2">
      <c r="B48" s="1673"/>
      <c r="C48" s="2017" t="s">
        <v>2037</v>
      </c>
    </row>
    <row r="49" spans="1:12" ht="9" customHeight="1" x14ac:dyDescent="0.2"/>
    <row r="50" spans="1:12" ht="12.2" customHeight="1" x14ac:dyDescent="0.2">
      <c r="C50" s="2017"/>
    </row>
    <row r="51" spans="1:12" ht="12.2" customHeight="1" x14ac:dyDescent="0.2">
      <c r="A51" s="1282" t="s">
        <v>2038</v>
      </c>
    </row>
    <row r="52" spans="1:12" ht="12.2" customHeight="1" x14ac:dyDescent="0.2">
      <c r="A52" s="1282" t="s">
        <v>2039</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9" t="str">
        <f>'Single Audit Cover'!A7</f>
        <v>Northwest Special Education Cooperative</v>
      </c>
      <c r="B1" s="2520"/>
      <c r="C1" s="2520"/>
      <c r="D1" s="2520"/>
    </row>
    <row r="2" spans="1:11" s="2006" customFormat="1" ht="12.75" x14ac:dyDescent="0.2">
      <c r="A2" s="2521" t="str">
        <f>'Single Audit Cover'!E7</f>
        <v>08-043-2100-61</v>
      </c>
      <c r="B2" s="2522"/>
      <c r="C2" s="2522"/>
      <c r="D2" s="2522"/>
    </row>
    <row r="3" spans="1:11" s="2006" customFormat="1" ht="12.75" x14ac:dyDescent="0.2">
      <c r="A3" s="2519" t="s">
        <v>1895</v>
      </c>
      <c r="B3" s="2520"/>
      <c r="C3" s="2520"/>
      <c r="D3" s="2520"/>
    </row>
    <row r="4" spans="1:11" s="2006" customFormat="1" ht="4.5" customHeight="1" x14ac:dyDescent="0.2">
      <c r="A4" s="2004"/>
      <c r="B4" s="1998"/>
      <c r="C4" s="1998"/>
      <c r="D4" s="1998"/>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2040</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2041</v>
      </c>
      <c r="E28" s="1324"/>
      <c r="F28" s="1324"/>
      <c r="G28" s="1324"/>
      <c r="H28" s="1324"/>
      <c r="I28" s="1324"/>
      <c r="J28" s="1324"/>
      <c r="K28" s="1324"/>
    </row>
    <row r="29" spans="1:11" ht="10.5" customHeight="1" x14ac:dyDescent="0.2">
      <c r="A29" s="1301"/>
      <c r="D29" s="2103" t="s">
        <v>2042</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2043</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2043</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2044</v>
      </c>
    </row>
    <row r="41" spans="1:5" ht="3" customHeight="1" x14ac:dyDescent="0.2">
      <c r="A41" s="1301"/>
      <c r="B41" s="1321"/>
      <c r="C41" s="1320"/>
      <c r="D41" s="1307"/>
    </row>
    <row r="42" spans="1:5" ht="10.5" customHeight="1" x14ac:dyDescent="0.2">
      <c r="A42" s="1301"/>
      <c r="B42" s="1957"/>
      <c r="C42" s="1302">
        <v>11</v>
      </c>
      <c r="D42" s="2019" t="s">
        <v>2045</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2046</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2047</v>
      </c>
    </row>
    <row r="58" spans="1:4" x14ac:dyDescent="0.2">
      <c r="A58" s="1301"/>
      <c r="C58" s="1958"/>
      <c r="D58" s="1304" t="s">
        <v>1422</v>
      </c>
    </row>
    <row r="59" spans="1:4" ht="10.5" customHeight="1" x14ac:dyDescent="0.2">
      <c r="A59" s="1301"/>
      <c r="D59" s="1307" t="s">
        <v>1421</v>
      </c>
    </row>
    <row r="60" spans="1:4" ht="10.5" customHeight="1" x14ac:dyDescent="0.2">
      <c r="A60" s="1301"/>
      <c r="D60" s="2102" t="s">
        <v>2087</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2048</v>
      </c>
    </row>
    <row r="64" spans="1:4" ht="10.5" customHeight="1" x14ac:dyDescent="0.2">
      <c r="A64" s="1301"/>
      <c r="D64" s="2102" t="s">
        <v>2086</v>
      </c>
    </row>
    <row r="65" spans="1:4" x14ac:dyDescent="0.2">
      <c r="A65" s="1301"/>
      <c r="C65" s="1958"/>
      <c r="D65" s="1304" t="s">
        <v>1418</v>
      </c>
    </row>
    <row r="66" spans="1:4" ht="10.5" customHeight="1" x14ac:dyDescent="0.2">
      <c r="A66" s="1301"/>
      <c r="D66" s="1309" t="s">
        <v>1417</v>
      </c>
    </row>
    <row r="67" spans="1:4" ht="10.5" customHeight="1" x14ac:dyDescent="0.2">
      <c r="A67" s="1301"/>
      <c r="D67" s="1307" t="s">
        <v>2049</v>
      </c>
    </row>
    <row r="68" spans="1:4" ht="10.5" customHeight="1" x14ac:dyDescent="0.2">
      <c r="A68" s="1301"/>
      <c r="D68" s="2102" t="s">
        <v>2086</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2050</v>
      </c>
    </row>
    <row r="92" spans="1:4" x14ac:dyDescent="0.2">
      <c r="A92" s="1301"/>
      <c r="B92" s="1310"/>
      <c r="C92" s="1958"/>
      <c r="D92" s="1304" t="s">
        <v>1405</v>
      </c>
    </row>
    <row r="93" spans="1:4" ht="4.5" customHeight="1" x14ac:dyDescent="0.2">
      <c r="A93" s="1301"/>
      <c r="D93" s="1307"/>
    </row>
    <row r="94" spans="1:4" x14ac:dyDescent="0.2">
      <c r="A94" s="1301"/>
      <c r="B94" s="1315" t="s">
        <v>2051</v>
      </c>
      <c r="C94" s="1314"/>
      <c r="D94" s="1307"/>
    </row>
    <row r="95" spans="1:4" ht="4.5" customHeight="1" x14ac:dyDescent="0.2">
      <c r="A95" s="1301"/>
      <c r="B95" s="1315"/>
      <c r="C95" s="1314"/>
      <c r="D95" s="1307"/>
    </row>
    <row r="96" spans="1:4" x14ac:dyDescent="0.2">
      <c r="A96" s="1301"/>
      <c r="B96" s="1956"/>
      <c r="C96" s="1305">
        <f>C91+1</f>
        <v>28</v>
      </c>
      <c r="D96" s="1304" t="s">
        <v>2052</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2053</v>
      </c>
    </row>
    <row r="101" spans="1:4" ht="3" customHeight="1" x14ac:dyDescent="0.2">
      <c r="A101" s="1301"/>
      <c r="B101" s="2018"/>
      <c r="C101" s="1305"/>
      <c r="D101" s="2020"/>
    </row>
    <row r="102" spans="1:4" x14ac:dyDescent="0.2">
      <c r="A102" s="1301"/>
      <c r="B102" s="1956"/>
      <c r="C102" s="1305">
        <f>C100+1</f>
        <v>31</v>
      </c>
      <c r="D102" s="1304" t="s">
        <v>2054</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2055</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8" zoomScale="110" zoomScaleNormal="110" zoomScaleSheetLayoutView="100" workbookViewId="0">
      <selection activeCell="D42" sqref="D42"/>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Northwest Special Education Cooperative</v>
      </c>
      <c r="B1" s="2525"/>
      <c r="C1" s="2525"/>
      <c r="D1" s="2525"/>
      <c r="E1" s="2525"/>
    </row>
    <row r="2" spans="1:5" x14ac:dyDescent="0.2">
      <c r="A2" s="2526" t="str">
        <f>'Single Audit Cover'!E7</f>
        <v>08-043-2100-61</v>
      </c>
      <c r="B2" s="2526"/>
      <c r="C2" s="2526"/>
      <c r="D2" s="2526"/>
      <c r="E2" s="2526"/>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'Acct Summary 7-8'!C7:K7</f>
        <v>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1905</v>
      </c>
      <c r="B17" s="1346" t="s">
        <v>1453</v>
      </c>
      <c r="C17" s="1346"/>
      <c r="D17" s="1345">
        <f>SUM('Revenues 9-14'!C271:D271,'Revenues 9-14'!F271:G271)</f>
        <v>0</v>
      </c>
    </row>
    <row r="19" spans="1:4" ht="13.5" thickBot="1" x14ac:dyDescent="0.25">
      <c r="A19" s="2024" t="s">
        <v>1452</v>
      </c>
      <c r="D19" s="1344">
        <f>SUM(D10:D17)</f>
        <v>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t="s">
        <v>2183</v>
      </c>
      <c r="B24" s="2528"/>
      <c r="D24" s="1337"/>
    </row>
    <row r="25" spans="1:4" x14ac:dyDescent="0.2">
      <c r="A25" s="2523" t="s">
        <v>2184</v>
      </c>
      <c r="B25" s="2524"/>
      <c r="D25" s="1337">
        <v>1830924</v>
      </c>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1830924</v>
      </c>
    </row>
    <row r="33" spans="1:4" x14ac:dyDescent="0.2">
      <c r="D33" s="1341"/>
    </row>
    <row r="34" spans="1:4" x14ac:dyDescent="0.2">
      <c r="A34" s="1332" t="s">
        <v>1449</v>
      </c>
    </row>
    <row r="35" spans="1:4" x14ac:dyDescent="0.2">
      <c r="A35" s="1332" t="s">
        <v>1448</v>
      </c>
      <c r="B35" s="1334" t="s">
        <v>1447</v>
      </c>
      <c r="D35" s="1340">
        <v>1832533</v>
      </c>
    </row>
    <row r="37" spans="1:4" x14ac:dyDescent="0.2">
      <c r="A37" s="1339" t="s">
        <v>1446</v>
      </c>
    </row>
    <row r="39" spans="1:4" ht="13.35" customHeight="1" x14ac:dyDescent="0.2">
      <c r="A39" s="1338" t="s">
        <v>1445</v>
      </c>
    </row>
    <row r="40" spans="1:4" x14ac:dyDescent="0.2">
      <c r="A40" s="2523" t="s">
        <v>2185</v>
      </c>
      <c r="B40" s="2524"/>
      <c r="D40" s="1337">
        <v>-1</v>
      </c>
    </row>
    <row r="41" spans="1:4" x14ac:dyDescent="0.2">
      <c r="A41" s="2523" t="s">
        <v>2186</v>
      </c>
      <c r="B41" s="2524"/>
      <c r="D41" s="1336">
        <v>-1608</v>
      </c>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6">
        <f>SUM(D35:D45)</f>
        <v>1830924</v>
      </c>
    </row>
    <row r="49" spans="2:4" x14ac:dyDescent="0.2">
      <c r="B49" s="1335" t="s">
        <v>1443</v>
      </c>
      <c r="C49" s="1335"/>
      <c r="D49" s="191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H25" sqref="H25"/>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9" t="str">
        <f>'Single Audit Cover'!A7</f>
        <v>Northwest Special Education Cooperative</v>
      </c>
      <c r="C1" s="2530"/>
      <c r="D1" s="2530"/>
      <c r="E1" s="2530"/>
      <c r="F1" s="2530"/>
      <c r="G1" s="2530"/>
      <c r="H1" s="2530"/>
      <c r="I1" s="2530"/>
      <c r="J1" s="2530"/>
      <c r="K1" s="2530"/>
      <c r="L1" s="2530"/>
      <c r="M1" s="2530"/>
    </row>
    <row r="2" spans="2:14" ht="15" x14ac:dyDescent="0.2">
      <c r="B2" s="2531" t="str">
        <f>'Single Audit Cover'!E7</f>
        <v>08-043-2100-61</v>
      </c>
      <c r="C2" s="2531"/>
      <c r="D2" s="2531"/>
      <c r="E2" s="2531"/>
      <c r="F2" s="2531"/>
      <c r="G2" s="2531"/>
      <c r="H2" s="2531"/>
      <c r="I2" s="2531"/>
      <c r="J2" s="2531"/>
      <c r="K2" s="2531"/>
      <c r="L2" s="2531"/>
      <c r="M2" s="2531"/>
      <c r="N2" s="1400"/>
    </row>
    <row r="3" spans="2:14" ht="15" x14ac:dyDescent="0.2">
      <c r="B3" s="2532" t="s">
        <v>1432</v>
      </c>
      <c r="C3" s="2532"/>
      <c r="D3" s="2532"/>
      <c r="E3" s="2532"/>
      <c r="F3" s="2532"/>
      <c r="G3" s="2532"/>
      <c r="H3" s="2532"/>
      <c r="I3" s="2532"/>
      <c r="J3" s="2532"/>
      <c r="K3" s="2532"/>
      <c r="L3" s="2532"/>
      <c r="M3" s="2532"/>
      <c r="N3" s="1400"/>
    </row>
    <row r="4" spans="2:14" ht="15" x14ac:dyDescent="0.2">
      <c r="B4" s="2533" t="str">
        <f>'[1]Single Audit Cover'!A4</f>
        <v>Year Ending June 30, 2017</v>
      </c>
      <c r="C4" s="2533"/>
      <c r="D4" s="2533"/>
      <c r="E4" s="2533"/>
      <c r="F4" s="2533"/>
      <c r="G4" s="2533"/>
      <c r="H4" s="2533"/>
      <c r="I4" s="2533"/>
      <c r="J4" s="2533"/>
      <c r="K4" s="2533"/>
      <c r="L4" s="2533"/>
      <c r="M4" s="2533"/>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2056</v>
      </c>
      <c r="C7" s="1394"/>
      <c r="D7" s="1393"/>
      <c r="E7" s="2030"/>
      <c r="F7" s="2031"/>
      <c r="G7" s="2030"/>
      <c r="H7" s="2032" t="s">
        <v>1484</v>
      </c>
      <c r="I7" s="2030"/>
      <c r="J7" s="2104" t="s">
        <v>1484</v>
      </c>
      <c r="K7" s="1389"/>
      <c r="L7" s="1388" t="s">
        <v>1482</v>
      </c>
      <c r="M7" s="1387"/>
    </row>
    <row r="8" spans="2:14" ht="15.75" x14ac:dyDescent="0.25">
      <c r="B8" s="2033" t="s">
        <v>2057</v>
      </c>
      <c r="C8" s="1394" t="s">
        <v>1486</v>
      </c>
      <c r="D8" s="1393" t="s">
        <v>1485</v>
      </c>
      <c r="E8" s="1392" t="s">
        <v>1484</v>
      </c>
      <c r="F8" s="1391" t="s">
        <v>1484</v>
      </c>
      <c r="G8" s="1390" t="s">
        <v>1484</v>
      </c>
      <c r="H8" s="2032" t="s">
        <v>1858</v>
      </c>
      <c r="I8" s="1389" t="s">
        <v>1484</v>
      </c>
      <c r="J8" s="2104" t="s">
        <v>2058</v>
      </c>
      <c r="K8" s="1389" t="s">
        <v>1483</v>
      </c>
      <c r="L8" s="1388" t="s">
        <v>1478</v>
      </c>
      <c r="M8" s="1387" t="s">
        <v>31</v>
      </c>
    </row>
    <row r="9" spans="2:14" ht="13.5" x14ac:dyDescent="0.2">
      <c r="B9" s="2034" t="s">
        <v>1481</v>
      </c>
      <c r="C9" s="1394" t="s">
        <v>1480</v>
      </c>
      <c r="D9" s="1393" t="s">
        <v>2059</v>
      </c>
      <c r="E9" s="1392" t="s">
        <v>1858</v>
      </c>
      <c r="F9" s="1391" t="s">
        <v>2058</v>
      </c>
      <c r="G9" s="1390" t="s">
        <v>1858</v>
      </c>
      <c r="H9" s="2032" t="s">
        <v>2060</v>
      </c>
      <c r="I9" s="1389" t="s">
        <v>2058</v>
      </c>
      <c r="J9" s="2104" t="s">
        <v>2060</v>
      </c>
      <c r="K9" s="1389" t="s">
        <v>1479</v>
      </c>
      <c r="L9" s="2035" t="s">
        <v>2061</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t="s">
        <v>2099</v>
      </c>
      <c r="C11" s="1378"/>
      <c r="D11" s="1377"/>
      <c r="E11" s="1376"/>
      <c r="F11" s="1376"/>
      <c r="G11" s="1376"/>
      <c r="H11" s="1376"/>
      <c r="I11" s="1376"/>
      <c r="J11" s="1376"/>
      <c r="K11" s="1376"/>
      <c r="L11" s="1376">
        <f>+G11+I11+K11</f>
        <v>0</v>
      </c>
      <c r="M11" s="1376"/>
    </row>
    <row r="12" spans="2:14" ht="20.100000000000001" customHeight="1" x14ac:dyDescent="0.2">
      <c r="B12" s="1375" t="s">
        <v>2101</v>
      </c>
      <c r="C12" s="1374"/>
      <c r="D12" s="1373"/>
      <c r="E12" s="1372"/>
      <c r="F12" s="1372"/>
      <c r="G12" s="1372"/>
      <c r="H12" s="1372"/>
      <c r="I12" s="1372"/>
      <c r="J12" s="1372"/>
      <c r="K12" s="1372"/>
      <c r="L12" s="1376">
        <f t="shared" ref="L12:L27" si="0">+G12+I12+K12</f>
        <v>0</v>
      </c>
      <c r="M12" s="1372"/>
    </row>
    <row r="13" spans="2:14" ht="20.100000000000001" customHeight="1" x14ac:dyDescent="0.2">
      <c r="B13" s="1375" t="s">
        <v>2141</v>
      </c>
      <c r="C13" s="1374">
        <v>93.778000000000006</v>
      </c>
      <c r="D13" s="1373" t="s">
        <v>2145</v>
      </c>
      <c r="E13" s="1372">
        <v>47905</v>
      </c>
      <c r="F13" s="1372"/>
      <c r="G13" s="1372">
        <v>47905</v>
      </c>
      <c r="H13" s="1372"/>
      <c r="I13" s="1372"/>
      <c r="J13" s="1372"/>
      <c r="K13" s="1372"/>
      <c r="L13" s="1376">
        <f t="shared" si="0"/>
        <v>47905</v>
      </c>
      <c r="M13" s="1372"/>
    </row>
    <row r="14" spans="2:14" ht="20.100000000000001" customHeight="1" x14ac:dyDescent="0.2">
      <c r="B14" s="1375" t="s">
        <v>2141</v>
      </c>
      <c r="C14" s="1374">
        <v>93.778000000000006</v>
      </c>
      <c r="D14" s="1373" t="s">
        <v>2146</v>
      </c>
      <c r="E14" s="1372"/>
      <c r="F14" s="1372">
        <v>50894</v>
      </c>
      <c r="G14" s="1372"/>
      <c r="H14" s="1372"/>
      <c r="I14" s="1372">
        <v>50894</v>
      </c>
      <c r="J14" s="1372"/>
      <c r="K14" s="1372"/>
      <c r="L14" s="1376">
        <f t="shared" si="0"/>
        <v>50894</v>
      </c>
      <c r="M14" s="1372"/>
    </row>
    <row r="15" spans="2:14" ht="20.100000000000001" customHeight="1" x14ac:dyDescent="0.2">
      <c r="B15" s="1375" t="s">
        <v>2102</v>
      </c>
      <c r="C15" s="1374"/>
      <c r="D15" s="1373"/>
      <c r="E15" s="1372"/>
      <c r="F15" s="1372"/>
      <c r="G15" s="1372"/>
      <c r="H15" s="1372"/>
      <c r="I15" s="1372"/>
      <c r="J15" s="1372"/>
      <c r="K15" s="1372"/>
      <c r="L15" s="1376">
        <f t="shared" si="0"/>
        <v>0</v>
      </c>
      <c r="M15" s="1372"/>
    </row>
    <row r="16" spans="2:14" ht="20.100000000000001" customHeight="1" x14ac:dyDescent="0.2">
      <c r="B16" s="1375" t="s">
        <v>2103</v>
      </c>
      <c r="C16" s="1374"/>
      <c r="D16" s="1373"/>
      <c r="E16" s="1372"/>
      <c r="F16" s="1372"/>
      <c r="G16" s="1372"/>
      <c r="H16" s="1372"/>
      <c r="I16" s="1372"/>
      <c r="J16" s="1372"/>
      <c r="K16" s="1372"/>
      <c r="L16" s="1376">
        <f t="shared" si="0"/>
        <v>0</v>
      </c>
      <c r="M16" s="1372"/>
    </row>
    <row r="17" spans="2:14" ht="20.100000000000001" customHeight="1" x14ac:dyDescent="0.2">
      <c r="B17" s="1375" t="s">
        <v>2104</v>
      </c>
      <c r="C17" s="1374"/>
      <c r="D17" s="1373"/>
      <c r="E17" s="1372"/>
      <c r="F17" s="1372"/>
      <c r="G17" s="1372"/>
      <c r="H17" s="1372"/>
      <c r="I17" s="1372"/>
      <c r="J17" s="1372"/>
      <c r="K17" s="1372"/>
      <c r="L17" s="1376">
        <f t="shared" si="0"/>
        <v>0</v>
      </c>
      <c r="M17" s="1372"/>
    </row>
    <row r="18" spans="2:14" ht="20.100000000000001" customHeight="1" x14ac:dyDescent="0.2">
      <c r="B18" s="1375" t="s">
        <v>2139</v>
      </c>
      <c r="C18" s="1374" t="s">
        <v>2119</v>
      </c>
      <c r="D18" s="1373" t="s">
        <v>2147</v>
      </c>
      <c r="E18" s="1372">
        <v>1687902</v>
      </c>
      <c r="F18" s="1372"/>
      <c r="G18" s="1372">
        <v>1687902</v>
      </c>
      <c r="H18" s="1372">
        <v>1242728</v>
      </c>
      <c r="I18" s="1372"/>
      <c r="J18" s="1372"/>
      <c r="K18" s="1372"/>
      <c r="L18" s="1376">
        <f t="shared" si="0"/>
        <v>1687902</v>
      </c>
      <c r="M18" s="1372">
        <v>1808290</v>
      </c>
    </row>
    <row r="19" spans="2:14" ht="20.100000000000001" customHeight="1" x14ac:dyDescent="0.2">
      <c r="B19" s="1375" t="s">
        <v>2139</v>
      </c>
      <c r="C19" s="1374" t="s">
        <v>2119</v>
      </c>
      <c r="D19" s="1373" t="s">
        <v>2148</v>
      </c>
      <c r="E19" s="1372"/>
      <c r="F19" s="1372">
        <v>1631368</v>
      </c>
      <c r="G19" s="1372"/>
      <c r="H19" s="1372"/>
      <c r="I19" s="1372">
        <v>1631368</v>
      </c>
      <c r="J19" s="1372">
        <v>1214435</v>
      </c>
      <c r="K19" s="1372"/>
      <c r="L19" s="1376">
        <f t="shared" si="0"/>
        <v>1631368</v>
      </c>
      <c r="M19" s="1372">
        <v>1854315</v>
      </c>
    </row>
    <row r="20" spans="2:14" ht="20.100000000000001" customHeight="1" x14ac:dyDescent="0.2">
      <c r="B20" s="1375" t="s">
        <v>2140</v>
      </c>
      <c r="C20" s="1374" t="s">
        <v>2118</v>
      </c>
      <c r="D20" s="1373" t="s">
        <v>2149</v>
      </c>
      <c r="E20" s="1372">
        <v>103491</v>
      </c>
      <c r="F20" s="1372"/>
      <c r="G20" s="1372">
        <v>103491</v>
      </c>
      <c r="H20" s="1372">
        <v>103491</v>
      </c>
      <c r="I20" s="1372"/>
      <c r="J20" s="1372"/>
      <c r="K20" s="1372"/>
      <c r="L20" s="1376">
        <f t="shared" si="0"/>
        <v>103491</v>
      </c>
      <c r="M20" s="1372">
        <v>108558</v>
      </c>
    </row>
    <row r="21" spans="2:14" ht="20.100000000000001" customHeight="1" x14ac:dyDescent="0.2">
      <c r="B21" s="1375" t="s">
        <v>2140</v>
      </c>
      <c r="C21" s="1374" t="s">
        <v>2118</v>
      </c>
      <c r="D21" s="1373" t="s">
        <v>2148</v>
      </c>
      <c r="E21" s="1372"/>
      <c r="F21" s="1372">
        <v>92463</v>
      </c>
      <c r="G21" s="1372"/>
      <c r="H21" s="1372"/>
      <c r="I21" s="1372">
        <v>92463</v>
      </c>
      <c r="J21" s="1372">
        <v>92463</v>
      </c>
      <c r="K21" s="1372"/>
      <c r="L21" s="1376">
        <f t="shared" si="0"/>
        <v>92463</v>
      </c>
      <c r="M21" s="1372">
        <v>106209</v>
      </c>
    </row>
    <row r="22" spans="2:14" ht="20.100000000000001" customHeight="1" x14ac:dyDescent="0.2">
      <c r="B22" s="1375" t="s">
        <v>2136</v>
      </c>
      <c r="C22" s="1374"/>
      <c r="D22" s="1373"/>
      <c r="E22" s="1372">
        <v>1791393</v>
      </c>
      <c r="F22" s="1372">
        <v>1723831</v>
      </c>
      <c r="G22" s="1372">
        <v>1791393</v>
      </c>
      <c r="H22" s="1372"/>
      <c r="I22" s="1372">
        <v>1723831</v>
      </c>
      <c r="J22" s="1372"/>
      <c r="K22" s="1372"/>
      <c r="L22" s="1376">
        <f t="shared" si="0"/>
        <v>3515224</v>
      </c>
      <c r="M22" s="1372"/>
    </row>
    <row r="23" spans="2:14" ht="20.100000000000001" customHeight="1" x14ac:dyDescent="0.2">
      <c r="B23" s="1375" t="s">
        <v>2137</v>
      </c>
      <c r="C23" s="1374"/>
      <c r="D23" s="1373"/>
      <c r="E23" s="1372"/>
      <c r="F23" s="1372"/>
      <c r="G23" s="1372"/>
      <c r="H23" s="1372"/>
      <c r="I23" s="1372"/>
      <c r="J23" s="1372"/>
      <c r="K23" s="1372"/>
      <c r="L23" s="1376">
        <f t="shared" si="0"/>
        <v>0</v>
      </c>
      <c r="M23" s="1372"/>
    </row>
    <row r="24" spans="2:14" ht="20.100000000000001" customHeight="1" x14ac:dyDescent="0.2">
      <c r="B24" s="1375" t="s">
        <v>2138</v>
      </c>
      <c r="C24" s="1374">
        <v>84.126000000000005</v>
      </c>
      <c r="D24" s="1373" t="s">
        <v>2150</v>
      </c>
      <c r="E24" s="1372">
        <v>28162</v>
      </c>
      <c r="F24" s="1372"/>
      <c r="G24" s="1372">
        <v>28162</v>
      </c>
      <c r="H24" s="1372"/>
      <c r="I24" s="1372"/>
      <c r="J24" s="1372"/>
      <c r="K24" s="1372"/>
      <c r="L24" s="1376">
        <f t="shared" si="0"/>
        <v>28162</v>
      </c>
      <c r="M24" s="1372"/>
    </row>
    <row r="25" spans="2:14" ht="20.100000000000001" customHeight="1" x14ac:dyDescent="0.2">
      <c r="B25" s="1375" t="s">
        <v>2138</v>
      </c>
      <c r="C25" s="1374">
        <v>84.126000000000005</v>
      </c>
      <c r="D25" s="1373" t="s">
        <v>2151</v>
      </c>
      <c r="E25" s="1372"/>
      <c r="F25" s="1372">
        <v>48667</v>
      </c>
      <c r="G25" s="1372"/>
      <c r="H25" s="1372"/>
      <c r="I25" s="1372">
        <v>48667</v>
      </c>
      <c r="J25" s="1372"/>
      <c r="K25" s="1372"/>
      <c r="L25" s="1376">
        <f t="shared" si="0"/>
        <v>48667</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2062</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1944</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2063</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2064</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1938</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1898</v>
      </c>
      <c r="C45" s="1359"/>
      <c r="D45" s="1358"/>
      <c r="E45" s="1356"/>
      <c r="F45" s="1356"/>
      <c r="G45" s="1356"/>
      <c r="H45" s="1356"/>
      <c r="I45" s="1356"/>
      <c r="J45" s="1356"/>
      <c r="K45" s="1357"/>
      <c r="L45" s="1357"/>
      <c r="M45" s="1356"/>
    </row>
    <row r="46" spans="2:13" ht="11.25" customHeight="1" x14ac:dyDescent="0.2">
      <c r="B46" s="1356" t="s">
        <v>2065</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22" sqref="H22"/>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9" t="str">
        <f>'Single Audit Cover'!A7</f>
        <v>Northwest Special Education Cooperative</v>
      </c>
      <c r="C1" s="2530"/>
      <c r="D1" s="2530"/>
      <c r="E1" s="2530"/>
      <c r="F1" s="2530"/>
      <c r="G1" s="2530"/>
      <c r="H1" s="2530"/>
      <c r="I1" s="2530"/>
      <c r="J1" s="2530"/>
      <c r="K1" s="2530"/>
      <c r="L1" s="2530"/>
      <c r="M1" s="2530"/>
    </row>
    <row r="2" spans="2:14" ht="15" x14ac:dyDescent="0.2">
      <c r="B2" s="2531" t="str">
        <f>'Single Audit Cover'!E7</f>
        <v>08-043-2100-61</v>
      </c>
      <c r="C2" s="2531"/>
      <c r="D2" s="2531"/>
      <c r="E2" s="2531"/>
      <c r="F2" s="2531"/>
      <c r="G2" s="2531"/>
      <c r="H2" s="2531"/>
      <c r="I2" s="2531"/>
      <c r="J2" s="2531"/>
      <c r="K2" s="2531"/>
      <c r="L2" s="2531"/>
      <c r="M2" s="2531"/>
      <c r="N2" s="1400"/>
    </row>
    <row r="3" spans="2:14" ht="15" x14ac:dyDescent="0.2">
      <c r="B3" s="2532" t="s">
        <v>1432</v>
      </c>
      <c r="C3" s="2532"/>
      <c r="D3" s="2532"/>
      <c r="E3" s="2532"/>
      <c r="F3" s="2532"/>
      <c r="G3" s="2532"/>
      <c r="H3" s="2532"/>
      <c r="I3" s="2532"/>
      <c r="J3" s="2532"/>
      <c r="K3" s="2532"/>
      <c r="L3" s="2532"/>
      <c r="M3" s="2532"/>
      <c r="N3" s="1400"/>
    </row>
    <row r="4" spans="2:14" ht="15" x14ac:dyDescent="0.2">
      <c r="B4" s="2533" t="str">
        <f>'[1]Single Audit Cover'!A4</f>
        <v>Year Ending June 30, 2017</v>
      </c>
      <c r="C4" s="2533"/>
      <c r="D4" s="2533"/>
      <c r="E4" s="2533"/>
      <c r="F4" s="2533"/>
      <c r="G4" s="2533"/>
      <c r="H4" s="2533"/>
      <c r="I4" s="2533"/>
      <c r="J4" s="2533"/>
      <c r="K4" s="2533"/>
      <c r="L4" s="2533"/>
      <c r="M4" s="2533"/>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2056</v>
      </c>
      <c r="C7" s="1394"/>
      <c r="D7" s="1393"/>
      <c r="E7" s="2030"/>
      <c r="F7" s="2031"/>
      <c r="G7" s="2030"/>
      <c r="H7" s="2032" t="s">
        <v>1484</v>
      </c>
      <c r="I7" s="2030"/>
      <c r="J7" s="2104" t="s">
        <v>1484</v>
      </c>
      <c r="K7" s="1389"/>
      <c r="L7" s="1388" t="s">
        <v>1482</v>
      </c>
      <c r="M7" s="1387"/>
    </row>
    <row r="8" spans="2:14" ht="15.75" x14ac:dyDescent="0.25">
      <c r="B8" s="2033" t="s">
        <v>2057</v>
      </c>
      <c r="C8" s="1394" t="s">
        <v>1486</v>
      </c>
      <c r="D8" s="1393" t="s">
        <v>1485</v>
      </c>
      <c r="E8" s="1392" t="s">
        <v>1484</v>
      </c>
      <c r="F8" s="1391" t="s">
        <v>1484</v>
      </c>
      <c r="G8" s="1390" t="s">
        <v>1484</v>
      </c>
      <c r="H8" s="2032" t="s">
        <v>1858</v>
      </c>
      <c r="I8" s="1389" t="s">
        <v>1484</v>
      </c>
      <c r="J8" s="2104" t="s">
        <v>2058</v>
      </c>
      <c r="K8" s="1389" t="s">
        <v>1483</v>
      </c>
      <c r="L8" s="1388" t="s">
        <v>1478</v>
      </c>
      <c r="M8" s="1387" t="s">
        <v>31</v>
      </c>
    </row>
    <row r="9" spans="2:14" ht="13.5" x14ac:dyDescent="0.2">
      <c r="B9" s="2034" t="s">
        <v>1481</v>
      </c>
      <c r="C9" s="1394" t="s">
        <v>1480</v>
      </c>
      <c r="D9" s="1393" t="s">
        <v>2059</v>
      </c>
      <c r="E9" s="1392" t="s">
        <v>1858</v>
      </c>
      <c r="F9" s="1391" t="s">
        <v>2058</v>
      </c>
      <c r="G9" s="1390" t="s">
        <v>1858</v>
      </c>
      <c r="H9" s="2032" t="s">
        <v>2060</v>
      </c>
      <c r="I9" s="1389" t="s">
        <v>2058</v>
      </c>
      <c r="J9" s="2104" t="s">
        <v>2060</v>
      </c>
      <c r="K9" s="1389" t="s">
        <v>1479</v>
      </c>
      <c r="L9" s="2035" t="s">
        <v>2061</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t="s">
        <v>2105</v>
      </c>
      <c r="C11" s="1378"/>
      <c r="D11" s="1377"/>
      <c r="E11" s="1376"/>
      <c r="F11" s="1376"/>
      <c r="G11" s="1376"/>
      <c r="H11" s="1376"/>
      <c r="I11" s="1376"/>
      <c r="J11" s="1376"/>
      <c r="K11" s="1376"/>
      <c r="L11" s="1376">
        <f>+G11+I11+K11</f>
        <v>0</v>
      </c>
      <c r="M11" s="1376"/>
    </row>
    <row r="12" spans="2:14" ht="20.100000000000001" customHeight="1" x14ac:dyDescent="0.2">
      <c r="B12" s="1375" t="s">
        <v>2103</v>
      </c>
      <c r="C12" s="1374"/>
      <c r="D12" s="1373"/>
      <c r="E12" s="1372"/>
      <c r="F12" s="1372"/>
      <c r="G12" s="1372"/>
      <c r="H12" s="1372"/>
      <c r="I12" s="1372"/>
      <c r="J12" s="1372"/>
      <c r="K12" s="1372"/>
      <c r="L12" s="1376">
        <f t="shared" ref="L12:L27" si="0">+G12+I12+K12</f>
        <v>0</v>
      </c>
      <c r="M12" s="1372"/>
    </row>
    <row r="13" spans="2:14" ht="20.100000000000001" customHeight="1" x14ac:dyDescent="0.2">
      <c r="B13" s="1375" t="s">
        <v>2142</v>
      </c>
      <c r="C13" s="1374">
        <v>10.555</v>
      </c>
      <c r="D13" s="1373" t="s">
        <v>2152</v>
      </c>
      <c r="E13" s="1372">
        <v>927</v>
      </c>
      <c r="F13" s="1372"/>
      <c r="G13" s="1372">
        <v>927</v>
      </c>
      <c r="H13" s="1372"/>
      <c r="I13" s="1372"/>
      <c r="J13" s="1372"/>
      <c r="K13" s="1372"/>
      <c r="L13" s="1376">
        <f t="shared" si="0"/>
        <v>927</v>
      </c>
      <c r="M13" s="1372"/>
    </row>
    <row r="14" spans="2:14" ht="20.100000000000001" customHeight="1" x14ac:dyDescent="0.2">
      <c r="B14" s="1375" t="s">
        <v>2142</v>
      </c>
      <c r="C14" s="1374">
        <v>10.555</v>
      </c>
      <c r="D14" s="1373" t="s">
        <v>2153</v>
      </c>
      <c r="E14" s="1372">
        <v>5058</v>
      </c>
      <c r="F14" s="1372">
        <v>1369</v>
      </c>
      <c r="G14" s="1372">
        <v>5058</v>
      </c>
      <c r="H14" s="1372"/>
      <c r="I14" s="1372">
        <v>1369</v>
      </c>
      <c r="J14" s="1372"/>
      <c r="K14" s="1372"/>
      <c r="L14" s="1376">
        <f t="shared" si="0"/>
        <v>6427</v>
      </c>
      <c r="M14" s="1372"/>
    </row>
    <row r="15" spans="2:14" ht="20.100000000000001" customHeight="1" x14ac:dyDescent="0.2">
      <c r="B15" s="1375" t="s">
        <v>2142</v>
      </c>
      <c r="C15" s="1374">
        <v>10.555</v>
      </c>
      <c r="D15" s="1373" t="s">
        <v>2154</v>
      </c>
      <c r="E15" s="1372"/>
      <c r="F15" s="1372">
        <v>5744</v>
      </c>
      <c r="G15" s="1372"/>
      <c r="H15" s="1372"/>
      <c r="I15" s="1372">
        <v>5744</v>
      </c>
      <c r="J15" s="1372"/>
      <c r="K15" s="1372"/>
      <c r="L15" s="1376">
        <f t="shared" si="0"/>
        <v>5744</v>
      </c>
      <c r="M15" s="1372"/>
    </row>
    <row r="16" spans="2:14" ht="20.100000000000001" customHeight="1" x14ac:dyDescent="0.2">
      <c r="B16" s="1375" t="s">
        <v>2143</v>
      </c>
      <c r="C16" s="1374">
        <v>10.553000000000001</v>
      </c>
      <c r="D16" s="1373" t="s">
        <v>2155</v>
      </c>
      <c r="E16" s="1372">
        <v>341</v>
      </c>
      <c r="F16" s="1372"/>
      <c r="G16" s="1372">
        <v>341</v>
      </c>
      <c r="H16" s="1372"/>
      <c r="I16" s="1372"/>
      <c r="J16" s="1372"/>
      <c r="K16" s="1372"/>
      <c r="L16" s="1376">
        <f t="shared" si="0"/>
        <v>341</v>
      </c>
      <c r="M16" s="1372"/>
    </row>
    <row r="17" spans="2:14" ht="20.100000000000001" customHeight="1" x14ac:dyDescent="0.2">
      <c r="B17" s="1375" t="s">
        <v>2143</v>
      </c>
      <c r="C17" s="1374">
        <v>10.553000000000001</v>
      </c>
      <c r="D17" s="1373" t="s">
        <v>2156</v>
      </c>
      <c r="E17" s="1372">
        <v>1752</v>
      </c>
      <c r="F17" s="1372">
        <v>504</v>
      </c>
      <c r="G17" s="1372">
        <v>1752</v>
      </c>
      <c r="H17" s="1372"/>
      <c r="I17" s="1372">
        <v>504</v>
      </c>
      <c r="J17" s="1372"/>
      <c r="K17" s="1372"/>
      <c r="L17" s="1376">
        <f t="shared" si="0"/>
        <v>2256</v>
      </c>
      <c r="M17" s="1372"/>
    </row>
    <row r="18" spans="2:14" ht="20.100000000000001" customHeight="1" x14ac:dyDescent="0.2">
      <c r="B18" s="1375" t="s">
        <v>2143</v>
      </c>
      <c r="C18" s="1374">
        <v>10.553000000000001</v>
      </c>
      <c r="D18" s="1373" t="s">
        <v>2157</v>
      </c>
      <c r="E18" s="1372"/>
      <c r="F18" s="1372">
        <v>1524</v>
      </c>
      <c r="G18" s="1372"/>
      <c r="H18" s="1372"/>
      <c r="I18" s="1372">
        <v>1524</v>
      </c>
      <c r="J18" s="1372"/>
      <c r="K18" s="1372"/>
      <c r="L18" s="1376">
        <f t="shared" si="0"/>
        <v>1524</v>
      </c>
      <c r="M18" s="1372"/>
    </row>
    <row r="19" spans="2:14" ht="20.100000000000001" customHeight="1" x14ac:dyDescent="0.2">
      <c r="B19" s="1375" t="s">
        <v>2144</v>
      </c>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t="s">
        <v>2106</v>
      </c>
      <c r="C21" s="1374"/>
      <c r="D21" s="1373"/>
      <c r="E21" s="1372">
        <v>1875538</v>
      </c>
      <c r="F21" s="1372">
        <v>1832533</v>
      </c>
      <c r="G21" s="1372">
        <v>1875538</v>
      </c>
      <c r="H21" s="1372">
        <v>1346219</v>
      </c>
      <c r="I21" s="1372">
        <v>1832533</v>
      </c>
      <c r="J21" s="1372">
        <v>1306898</v>
      </c>
      <c r="K21" s="1372"/>
      <c r="L21" s="1376">
        <f t="shared" si="0"/>
        <v>3708071</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2062</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1944</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2063</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2064</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1938</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1898</v>
      </c>
      <c r="C45" s="1359"/>
      <c r="D45" s="1358"/>
      <c r="E45" s="1356"/>
      <c r="F45" s="1356"/>
      <c r="G45" s="1356"/>
      <c r="H45" s="1356"/>
      <c r="I45" s="1356"/>
      <c r="J45" s="1356"/>
      <c r="K45" s="1357"/>
      <c r="L45" s="1357"/>
      <c r="M45" s="1356"/>
    </row>
    <row r="46" spans="2:13" ht="11.25" customHeight="1" x14ac:dyDescent="0.2">
      <c r="B46" s="1356" t="s">
        <v>2065</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120" zoomScaleNormal="120" workbookViewId="0">
      <selection activeCell="H34" sqref="H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5" t="str">
        <f>'Single Audit Cover'!A7</f>
        <v>Northwest Special Education Cooperative</v>
      </c>
      <c r="B1" s="2536"/>
      <c r="C1" s="2536"/>
      <c r="D1" s="2536"/>
      <c r="E1" s="1412"/>
    </row>
    <row r="2" spans="1:7" ht="13.5" customHeight="1" x14ac:dyDescent="0.2">
      <c r="A2" s="2537" t="str">
        <f>'Single Audit Cover'!E7</f>
        <v>08-043-2100-61</v>
      </c>
      <c r="B2" s="2538"/>
      <c r="C2" s="2538"/>
      <c r="D2" s="2538"/>
      <c r="E2" s="1402"/>
    </row>
    <row r="3" spans="1:7" ht="15.75" customHeight="1" x14ac:dyDescent="0.25">
      <c r="A3" s="2539" t="s">
        <v>1494</v>
      </c>
      <c r="B3" s="2540"/>
      <c r="C3" s="2540"/>
      <c r="D3" s="2540"/>
      <c r="E3" s="1411"/>
    </row>
    <row r="4" spans="1:7" ht="13.5" customHeight="1" x14ac:dyDescent="0.25">
      <c r="A4" s="2541" t="str">
        <f>'Single Audit Cover'!A4</f>
        <v>Year Ending June 30, 2017</v>
      </c>
      <c r="B4" s="2542"/>
      <c r="C4" s="2542"/>
      <c r="D4" s="2542"/>
      <c r="E4" s="1411"/>
    </row>
    <row r="5" spans="1:7" ht="8.25" customHeight="1" x14ac:dyDescent="0.2">
      <c r="C5" s="1351"/>
      <c r="D5" s="1351"/>
    </row>
    <row r="6" spans="1:7" ht="13.5" customHeight="1" x14ac:dyDescent="0.2">
      <c r="A6" s="1343" t="s">
        <v>1845</v>
      </c>
      <c r="C6" s="1351"/>
      <c r="D6" s="1351"/>
    </row>
    <row r="7" spans="1:7" ht="60.95" customHeight="1" x14ac:dyDescent="0.2">
      <c r="A7" s="2534" t="s">
        <v>2158</v>
      </c>
      <c r="B7" s="2534"/>
      <c r="C7" s="2534"/>
      <c r="D7" s="2534"/>
      <c r="E7" s="2534"/>
      <c r="F7" s="2534"/>
    </row>
    <row r="8" spans="1:7" ht="12" customHeight="1" x14ac:dyDescent="0.2">
      <c r="A8" s="1343"/>
      <c r="B8" s="2006"/>
      <c r="C8" s="2006"/>
      <c r="D8" s="2006"/>
      <c r="E8" s="1410"/>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2100</v>
      </c>
      <c r="F10" s="1974" t="s">
        <v>105</v>
      </c>
      <c r="G10" s="1971"/>
    </row>
    <row r="11" spans="1:7" ht="12" customHeight="1" x14ac:dyDescent="0.2">
      <c r="A11" s="2047"/>
      <c r="B11" s="1974"/>
      <c r="C11" s="2048"/>
      <c r="D11" s="1974"/>
      <c r="E11" s="2048"/>
      <c r="F11" s="1974"/>
      <c r="G11" s="1971"/>
    </row>
    <row r="12" spans="1:7" x14ac:dyDescent="0.2">
      <c r="A12" s="1343" t="s">
        <v>2066</v>
      </c>
      <c r="C12" s="1339"/>
      <c r="D12" s="1339"/>
    </row>
    <row r="13" spans="1:7" ht="15" customHeight="1" x14ac:dyDescent="0.2">
      <c r="A13" s="2534" t="s">
        <v>2179</v>
      </c>
      <c r="B13" s="2534"/>
      <c r="C13" s="2534"/>
      <c r="D13" s="2534"/>
      <c r="E13" s="2534"/>
      <c r="F13" s="2534"/>
    </row>
    <row r="14" spans="1:7" ht="9.75" customHeight="1" x14ac:dyDescent="0.2">
      <c r="C14" s="1339"/>
      <c r="D14" s="1339"/>
    </row>
    <row r="15" spans="1:7" ht="13.5" customHeight="1" x14ac:dyDescent="0.2">
      <c r="C15" s="1738" t="s">
        <v>1493</v>
      </c>
      <c r="D15" s="2544" t="s">
        <v>1492</v>
      </c>
      <c r="E15" s="2544"/>
      <c r="F15" s="2544"/>
    </row>
    <row r="16" spans="1:7" ht="13.5" customHeight="1" x14ac:dyDescent="0.2">
      <c r="A16" s="1371"/>
      <c r="B16" s="1343" t="s">
        <v>1491</v>
      </c>
      <c r="C16" s="1738" t="s">
        <v>1490</v>
      </c>
      <c r="D16" s="2545" t="s">
        <v>2067</v>
      </c>
      <c r="E16" s="2545"/>
      <c r="F16" s="2545"/>
    </row>
    <row r="17" spans="1:6" ht="20.45" customHeight="1" x14ac:dyDescent="0.2">
      <c r="A17" s="2049"/>
      <c r="B17" s="2050" t="s">
        <v>2107</v>
      </c>
      <c r="C17" s="1963" t="s">
        <v>2118</v>
      </c>
      <c r="D17" s="2543">
        <v>10682</v>
      </c>
      <c r="E17" s="2543"/>
      <c r="F17" s="2543"/>
    </row>
    <row r="18" spans="1:6" ht="20.65" customHeight="1" x14ac:dyDescent="0.2">
      <c r="A18" s="2049"/>
      <c r="B18" s="2050" t="s">
        <v>2108</v>
      </c>
      <c r="C18" s="1963" t="s">
        <v>2118</v>
      </c>
      <c r="D18" s="2543">
        <v>13025</v>
      </c>
      <c r="E18" s="2543"/>
      <c r="F18" s="2543"/>
    </row>
    <row r="19" spans="1:6" ht="20.65" customHeight="1" x14ac:dyDescent="0.2">
      <c r="A19" s="2049"/>
      <c r="B19" s="2050"/>
      <c r="C19" s="1963"/>
      <c r="D19" s="2543"/>
      <c r="E19" s="2543"/>
      <c r="F19" s="2543"/>
    </row>
    <row r="20" spans="1:6" ht="20.65" customHeight="1" x14ac:dyDescent="0.2">
      <c r="A20" s="2049"/>
      <c r="B20" s="2050" t="s">
        <v>2109</v>
      </c>
      <c r="C20" s="1963" t="s">
        <v>2118</v>
      </c>
      <c r="D20" s="2543">
        <v>6135</v>
      </c>
      <c r="E20" s="2543"/>
      <c r="F20" s="2543"/>
    </row>
    <row r="21" spans="1:6" ht="20.65" customHeight="1" x14ac:dyDescent="0.2">
      <c r="A21" s="2049"/>
      <c r="B21" s="2050" t="s">
        <v>2110</v>
      </c>
      <c r="C21" s="1963" t="s">
        <v>2118</v>
      </c>
      <c r="D21" s="2543">
        <v>6773</v>
      </c>
      <c r="E21" s="2543"/>
      <c r="F21" s="2543"/>
    </row>
    <row r="22" spans="1:6" ht="20.65" customHeight="1" x14ac:dyDescent="0.2">
      <c r="A22" s="2049"/>
      <c r="B22" s="2050" t="s">
        <v>2111</v>
      </c>
      <c r="C22" s="1963" t="s">
        <v>2118</v>
      </c>
      <c r="D22" s="2543">
        <v>1942</v>
      </c>
      <c r="E22" s="2543"/>
      <c r="F22" s="2543"/>
    </row>
    <row r="23" spans="1:6" ht="20.65" customHeight="1" x14ac:dyDescent="0.2">
      <c r="A23" s="2049"/>
      <c r="B23" s="2050" t="s">
        <v>2112</v>
      </c>
      <c r="C23" s="1963" t="s">
        <v>2118</v>
      </c>
      <c r="D23" s="2543">
        <v>10080</v>
      </c>
      <c r="E23" s="2543"/>
      <c r="F23" s="2543"/>
    </row>
    <row r="24" spans="1:6" ht="20.65" customHeight="1" x14ac:dyDescent="0.2">
      <c r="A24" s="2049"/>
      <c r="B24" s="2050" t="s">
        <v>2113</v>
      </c>
      <c r="C24" s="1963" t="s">
        <v>2118</v>
      </c>
      <c r="D24" s="2543">
        <v>5341</v>
      </c>
      <c r="E24" s="2543"/>
      <c r="F24" s="2543"/>
    </row>
    <row r="25" spans="1:6" ht="20.65" customHeight="1" x14ac:dyDescent="0.2">
      <c r="A25" s="2049"/>
      <c r="B25" s="2050" t="s">
        <v>2114</v>
      </c>
      <c r="C25" s="1963" t="s">
        <v>2118</v>
      </c>
      <c r="D25" s="2543">
        <v>4494</v>
      </c>
      <c r="E25" s="2543"/>
      <c r="F25" s="2543"/>
    </row>
    <row r="26" spans="1:6" ht="20.65" customHeight="1" x14ac:dyDescent="0.2">
      <c r="A26" s="2049"/>
      <c r="B26" s="2050" t="s">
        <v>2115</v>
      </c>
      <c r="C26" s="1963" t="s">
        <v>2118</v>
      </c>
      <c r="D26" s="2543">
        <v>10943</v>
      </c>
      <c r="E26" s="2543"/>
      <c r="F26" s="2543"/>
    </row>
    <row r="27" spans="1:6" ht="20.65" customHeight="1" x14ac:dyDescent="0.2">
      <c r="A27" s="2049"/>
      <c r="B27" s="2050" t="s">
        <v>2116</v>
      </c>
      <c r="C27" s="1963" t="s">
        <v>2118</v>
      </c>
      <c r="D27" s="2543">
        <v>8967</v>
      </c>
      <c r="E27" s="2543"/>
      <c r="F27" s="2543"/>
    </row>
    <row r="28" spans="1:6" ht="20.65" customHeight="1" x14ac:dyDescent="0.2">
      <c r="A28" s="2049"/>
      <c r="B28" s="2050" t="s">
        <v>2117</v>
      </c>
      <c r="C28" s="1963" t="s">
        <v>2118</v>
      </c>
      <c r="D28" s="2543">
        <v>14081</v>
      </c>
      <c r="E28" s="2543"/>
      <c r="F28" s="2543"/>
    </row>
    <row r="29" spans="1:6" ht="20.65" customHeight="1" x14ac:dyDescent="0.2">
      <c r="A29" s="2049"/>
      <c r="B29" s="2050"/>
      <c r="C29" s="1963"/>
      <c r="D29" s="2543"/>
      <c r="E29" s="2543"/>
      <c r="F29" s="2543"/>
    </row>
    <row r="30" spans="1:6" ht="12" customHeight="1" x14ac:dyDescent="0.2">
      <c r="A30" s="1482"/>
      <c r="B30" s="1674"/>
      <c r="C30" s="1675"/>
      <c r="D30" s="1676"/>
      <c r="E30" s="1406"/>
    </row>
    <row r="31" spans="1:6" ht="12" customHeight="1" x14ac:dyDescent="0.2">
      <c r="A31" s="1739" t="s">
        <v>1936</v>
      </c>
      <c r="B31" s="1674"/>
      <c r="C31" s="1675"/>
      <c r="D31" s="1676"/>
      <c r="E31" s="1406"/>
    </row>
    <row r="32" spans="1:6" ht="30" customHeight="1" x14ac:dyDescent="0.2">
      <c r="A32" s="2547" t="s">
        <v>2187</v>
      </c>
      <c r="B32" s="2547"/>
      <c r="C32" s="2547"/>
      <c r="D32" s="2547"/>
      <c r="E32" s="2547"/>
      <c r="F32" s="2547"/>
    </row>
    <row r="33" spans="1:6" ht="13.5" customHeight="1" x14ac:dyDescent="0.2">
      <c r="A33" s="1482" t="s">
        <v>1755</v>
      </c>
      <c r="B33" s="1674"/>
      <c r="C33" s="1677">
        <v>0</v>
      </c>
      <c r="D33" s="1676"/>
      <c r="E33" s="1406"/>
    </row>
    <row r="34" spans="1:6" ht="13.5" customHeight="1" x14ac:dyDescent="0.2">
      <c r="A34" s="1482" t="s">
        <v>1756</v>
      </c>
      <c r="B34" s="1674"/>
      <c r="C34" s="1678">
        <v>0</v>
      </c>
      <c r="D34" s="1676" t="s">
        <v>2068</v>
      </c>
      <c r="E34" s="2548">
        <f>+C33+C34</f>
        <v>0</v>
      </c>
      <c r="F34" s="2549"/>
    </row>
    <row r="35" spans="1:6" ht="12" customHeight="1" x14ac:dyDescent="0.2">
      <c r="A35" s="1482"/>
      <c r="B35" s="1674"/>
      <c r="C35" s="2051"/>
      <c r="D35" s="1676"/>
      <c r="E35" s="2052"/>
      <c r="F35" s="1407"/>
    </row>
    <row r="36" spans="1:6" ht="13.5" customHeight="1" x14ac:dyDescent="0.2">
      <c r="A36" s="1739" t="s">
        <v>1937</v>
      </c>
      <c r="B36" s="1674"/>
      <c r="C36" s="1675"/>
      <c r="D36" s="1676"/>
      <c r="E36" s="1406"/>
    </row>
    <row r="37" spans="1:6" ht="14.25" customHeight="1" x14ac:dyDescent="0.2">
      <c r="A37" s="1482" t="s">
        <v>1844</v>
      </c>
      <c r="B37" s="1674"/>
      <c r="C37" s="1679"/>
      <c r="D37" s="1676"/>
      <c r="E37" s="1406"/>
    </row>
    <row r="38" spans="1:6" ht="14.25" customHeight="1" x14ac:dyDescent="0.2">
      <c r="A38" s="1482"/>
      <c r="B38" s="1674" t="s">
        <v>1757</v>
      </c>
      <c r="C38" s="1680"/>
      <c r="D38" s="1676"/>
      <c r="E38" s="1406"/>
    </row>
    <row r="39" spans="1:6" ht="14.25" customHeight="1" x14ac:dyDescent="0.2">
      <c r="A39" s="1482"/>
      <c r="B39" s="1674" t="s">
        <v>1758</v>
      </c>
      <c r="C39" s="1680"/>
      <c r="D39" s="1676"/>
      <c r="E39" s="1406"/>
    </row>
    <row r="40" spans="1:6" ht="14.25" customHeight="1" x14ac:dyDescent="0.2">
      <c r="A40" s="1482"/>
      <c r="B40" s="1674" t="s">
        <v>1759</v>
      </c>
      <c r="C40" s="1680"/>
      <c r="D40" s="1676"/>
      <c r="E40" s="1406"/>
    </row>
    <row r="41" spans="1:6" ht="14.25" customHeight="1" x14ac:dyDescent="0.2">
      <c r="A41" s="1482"/>
      <c r="B41" s="1674" t="s">
        <v>1760</v>
      </c>
      <c r="C41" s="1680"/>
      <c r="D41" s="1676"/>
      <c r="E41" s="1406"/>
    </row>
    <row r="42" spans="1:6" ht="14.25" customHeight="1" x14ac:dyDescent="0.2">
      <c r="A42" s="1482" t="s">
        <v>1761</v>
      </c>
      <c r="B42" s="1674"/>
      <c r="C42" s="1680"/>
      <c r="D42" s="1676"/>
      <c r="E42" s="1406"/>
    </row>
    <row r="43" spans="1:6" ht="14.25" customHeight="1" x14ac:dyDescent="0.2">
      <c r="A43" s="1482" t="s">
        <v>1762</v>
      </c>
      <c r="B43" s="1674"/>
      <c r="C43" s="1681" t="s">
        <v>2159</v>
      </c>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2069</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50" t="s">
        <v>2070</v>
      </c>
      <c r="C49" s="2550"/>
      <c r="D49" s="2550"/>
      <c r="E49" s="1402"/>
    </row>
    <row r="50" spans="1:5" s="1356" customFormat="1" ht="3.75" customHeight="1" x14ac:dyDescent="0.2">
      <c r="A50" s="1403"/>
      <c r="B50" s="2055"/>
      <c r="C50" s="2055"/>
      <c r="D50" s="2055"/>
      <c r="E50" s="1402"/>
    </row>
    <row r="51" spans="1:5" s="1356" customFormat="1" ht="20.25" customHeight="1" x14ac:dyDescent="0.2">
      <c r="A51" s="1401">
        <v>6</v>
      </c>
      <c r="B51" s="2546" t="s">
        <v>1939</v>
      </c>
      <c r="C51" s="2546"/>
      <c r="D51" s="2546"/>
    </row>
    <row r="52" spans="1:5" ht="14.25" customHeight="1" x14ac:dyDescent="0.2">
      <c r="A52" s="1401"/>
      <c r="B52" s="2546"/>
      <c r="C52" s="2546"/>
      <c r="D52" s="254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5" zoomScale="120" zoomScaleNormal="120" workbookViewId="0">
      <selection activeCell="D17" sqref="D17:F28"/>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5" t="str">
        <f>'Single Audit Cover'!A7</f>
        <v>Northwest Special Education Cooperative</v>
      </c>
      <c r="B1" s="2536"/>
      <c r="C1" s="2536"/>
      <c r="D1" s="2536"/>
      <c r="E1" s="1412"/>
    </row>
    <row r="2" spans="1:7" ht="13.5" customHeight="1" x14ac:dyDescent="0.2">
      <c r="A2" s="2537" t="str">
        <f>'Single Audit Cover'!E7</f>
        <v>08-043-2100-61</v>
      </c>
      <c r="B2" s="2538"/>
      <c r="C2" s="2538"/>
      <c r="D2" s="2538"/>
      <c r="E2" s="1402"/>
    </row>
    <row r="3" spans="1:7" ht="15.75" customHeight="1" x14ac:dyDescent="0.25">
      <c r="A3" s="2539" t="s">
        <v>1494</v>
      </c>
      <c r="B3" s="2540"/>
      <c r="C3" s="2540"/>
      <c r="D3" s="2540"/>
      <c r="E3" s="1411"/>
    </row>
    <row r="4" spans="1:7" ht="13.5" customHeight="1" x14ac:dyDescent="0.25">
      <c r="A4" s="2541" t="str">
        <f>'Single Audit Cover'!A4</f>
        <v>Year Ending June 30, 2017</v>
      </c>
      <c r="B4" s="2542"/>
      <c r="C4" s="2542"/>
      <c r="D4" s="2542"/>
      <c r="E4" s="1411"/>
    </row>
    <row r="5" spans="1:7" ht="8.25" customHeight="1" x14ac:dyDescent="0.2">
      <c r="C5" s="1351"/>
      <c r="D5" s="1351"/>
    </row>
    <row r="6" spans="1:7" ht="13.5" customHeight="1" x14ac:dyDescent="0.2">
      <c r="A6" s="1343" t="s">
        <v>1845</v>
      </c>
      <c r="C6" s="1351"/>
      <c r="D6" s="1351"/>
    </row>
    <row r="7" spans="1:7" ht="60.95" customHeight="1" x14ac:dyDescent="0.2">
      <c r="A7" s="2534" t="s">
        <v>2160</v>
      </c>
      <c r="B7" s="2534"/>
      <c r="C7" s="2534"/>
      <c r="D7" s="2534"/>
      <c r="E7" s="2534"/>
      <c r="F7" s="2534"/>
    </row>
    <row r="8" spans="1:7" ht="12" customHeight="1" x14ac:dyDescent="0.2">
      <c r="A8" s="1343"/>
      <c r="B8" s="2006"/>
      <c r="C8" s="2006"/>
      <c r="D8" s="2006"/>
      <c r="E8" s="1410"/>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2100</v>
      </c>
      <c r="F10" s="1974" t="s">
        <v>105</v>
      </c>
      <c r="G10" s="1971"/>
    </row>
    <row r="11" spans="1:7" ht="12" customHeight="1" x14ac:dyDescent="0.2">
      <c r="A11" s="2047"/>
      <c r="B11" s="1974"/>
      <c r="C11" s="2048"/>
      <c r="D11" s="1974"/>
      <c r="E11" s="2048"/>
      <c r="F11" s="1974"/>
      <c r="G11" s="1971"/>
    </row>
    <row r="12" spans="1:7" x14ac:dyDescent="0.2">
      <c r="A12" s="1343" t="s">
        <v>2066</v>
      </c>
      <c r="C12" s="1339"/>
      <c r="D12" s="1339"/>
    </row>
    <row r="13" spans="1:7" ht="15" customHeight="1" x14ac:dyDescent="0.2">
      <c r="A13" s="2534" t="s">
        <v>2179</v>
      </c>
      <c r="B13" s="2534"/>
      <c r="C13" s="2534"/>
      <c r="D13" s="2534"/>
      <c r="E13" s="2534"/>
      <c r="F13" s="2534"/>
    </row>
    <row r="14" spans="1:7" ht="9.75" customHeight="1" x14ac:dyDescent="0.2">
      <c r="C14" s="1339"/>
      <c r="D14" s="1339"/>
    </row>
    <row r="15" spans="1:7" ht="13.5" customHeight="1" x14ac:dyDescent="0.2">
      <c r="C15" s="2107" t="s">
        <v>1493</v>
      </c>
      <c r="D15" s="2544" t="s">
        <v>1492</v>
      </c>
      <c r="E15" s="2544"/>
      <c r="F15" s="2544"/>
    </row>
    <row r="16" spans="1:7" ht="13.5" customHeight="1" x14ac:dyDescent="0.2">
      <c r="A16" s="1371"/>
      <c r="B16" s="1343" t="s">
        <v>1491</v>
      </c>
      <c r="C16" s="2107" t="s">
        <v>1490</v>
      </c>
      <c r="D16" s="2545" t="s">
        <v>2067</v>
      </c>
      <c r="E16" s="2545"/>
      <c r="F16" s="2545"/>
    </row>
    <row r="17" spans="1:6" ht="20.45" customHeight="1" x14ac:dyDescent="0.2">
      <c r="A17" s="2049"/>
      <c r="B17" s="2050" t="s">
        <v>2107</v>
      </c>
      <c r="C17" s="1963" t="s">
        <v>2119</v>
      </c>
      <c r="D17" s="2543">
        <v>133513</v>
      </c>
      <c r="E17" s="2543"/>
      <c r="F17" s="2543"/>
    </row>
    <row r="18" spans="1:6" ht="20.65" customHeight="1" x14ac:dyDescent="0.2">
      <c r="A18" s="2049"/>
      <c r="B18" s="2050" t="s">
        <v>2108</v>
      </c>
      <c r="C18" s="1963" t="s">
        <v>2119</v>
      </c>
      <c r="D18" s="2543">
        <v>129114</v>
      </c>
      <c r="E18" s="2543"/>
      <c r="F18" s="2543"/>
    </row>
    <row r="19" spans="1:6" ht="20.65" customHeight="1" x14ac:dyDescent="0.2">
      <c r="A19" s="2049"/>
      <c r="B19" s="2050"/>
      <c r="C19" s="1963" t="s">
        <v>2119</v>
      </c>
      <c r="D19" s="2543"/>
      <c r="E19" s="2543"/>
      <c r="F19" s="2543"/>
    </row>
    <row r="20" spans="1:6" ht="20.65" customHeight="1" x14ac:dyDescent="0.2">
      <c r="A20" s="2049"/>
      <c r="B20" s="2050" t="s">
        <v>2109</v>
      </c>
      <c r="C20" s="1963" t="s">
        <v>2119</v>
      </c>
      <c r="D20" s="2543">
        <v>132395</v>
      </c>
      <c r="E20" s="2543"/>
      <c r="F20" s="2543"/>
    </row>
    <row r="21" spans="1:6" ht="20.65" customHeight="1" x14ac:dyDescent="0.2">
      <c r="A21" s="2049"/>
      <c r="B21" s="2050" t="s">
        <v>2110</v>
      </c>
      <c r="C21" s="1963" t="s">
        <v>2119</v>
      </c>
      <c r="D21" s="2543">
        <v>136120</v>
      </c>
      <c r="E21" s="2543"/>
      <c r="F21" s="2543"/>
    </row>
    <row r="22" spans="1:6" ht="20.65" customHeight="1" x14ac:dyDescent="0.2">
      <c r="A22" s="2049"/>
      <c r="B22" s="2050" t="s">
        <v>2111</v>
      </c>
      <c r="C22" s="1963" t="s">
        <v>2119</v>
      </c>
      <c r="D22" s="2543">
        <v>55357</v>
      </c>
      <c r="E22" s="2543"/>
      <c r="F22" s="2543"/>
    </row>
    <row r="23" spans="1:6" ht="20.65" customHeight="1" x14ac:dyDescent="0.2">
      <c r="A23" s="2049"/>
      <c r="B23" s="2050" t="s">
        <v>2112</v>
      </c>
      <c r="C23" s="1963" t="s">
        <v>2119</v>
      </c>
      <c r="D23" s="2543">
        <v>77871</v>
      </c>
      <c r="E23" s="2543"/>
      <c r="F23" s="2543"/>
    </row>
    <row r="24" spans="1:6" ht="20.65" customHeight="1" x14ac:dyDescent="0.2">
      <c r="A24" s="2049"/>
      <c r="B24" s="2050" t="s">
        <v>2113</v>
      </c>
      <c r="C24" s="1963" t="s">
        <v>2119</v>
      </c>
      <c r="D24" s="2543">
        <v>96289</v>
      </c>
      <c r="E24" s="2543"/>
      <c r="F24" s="2543"/>
    </row>
    <row r="25" spans="1:6" ht="20.65" customHeight="1" x14ac:dyDescent="0.2">
      <c r="A25" s="2049"/>
      <c r="B25" s="2050" t="s">
        <v>2114</v>
      </c>
      <c r="C25" s="1963" t="s">
        <v>2119</v>
      </c>
      <c r="D25" s="2543">
        <v>42874</v>
      </c>
      <c r="E25" s="2543"/>
      <c r="F25" s="2543"/>
    </row>
    <row r="26" spans="1:6" ht="20.65" customHeight="1" x14ac:dyDescent="0.2">
      <c r="A26" s="2049"/>
      <c r="B26" s="2050" t="s">
        <v>2115</v>
      </c>
      <c r="C26" s="1963" t="s">
        <v>2119</v>
      </c>
      <c r="D26" s="2543">
        <v>116733</v>
      </c>
      <c r="E26" s="2543"/>
      <c r="F26" s="2543"/>
    </row>
    <row r="27" spans="1:6" ht="20.65" customHeight="1" x14ac:dyDescent="0.2">
      <c r="A27" s="2049"/>
      <c r="B27" s="2050" t="s">
        <v>2116</v>
      </c>
      <c r="C27" s="1963" t="s">
        <v>2119</v>
      </c>
      <c r="D27" s="2543">
        <v>72884</v>
      </c>
      <c r="E27" s="2543"/>
      <c r="F27" s="2543"/>
    </row>
    <row r="28" spans="1:6" ht="20.65" customHeight="1" x14ac:dyDescent="0.2">
      <c r="A28" s="2049"/>
      <c r="B28" s="2050" t="s">
        <v>2117</v>
      </c>
      <c r="C28" s="1963" t="s">
        <v>2119</v>
      </c>
      <c r="D28" s="2543">
        <v>221285</v>
      </c>
      <c r="E28" s="2543"/>
      <c r="F28" s="2543"/>
    </row>
    <row r="29" spans="1:6" ht="20.65" customHeight="1" x14ac:dyDescent="0.2">
      <c r="A29" s="2049"/>
      <c r="B29" s="2050"/>
      <c r="C29" s="1963"/>
      <c r="D29" s="2543"/>
      <c r="E29" s="2543"/>
      <c r="F29" s="2543"/>
    </row>
    <row r="30" spans="1:6" ht="12" customHeight="1" x14ac:dyDescent="0.2">
      <c r="A30" s="1482"/>
      <c r="B30" s="1674"/>
      <c r="C30" s="1675"/>
      <c r="D30" s="1676"/>
      <c r="E30" s="1406"/>
    </row>
    <row r="31" spans="1:6" ht="12" customHeight="1" x14ac:dyDescent="0.2">
      <c r="A31" s="1739" t="s">
        <v>1936</v>
      </c>
      <c r="B31" s="1674"/>
      <c r="C31" s="1675"/>
      <c r="D31" s="1676"/>
      <c r="E31" s="1406"/>
    </row>
    <row r="32" spans="1:6" ht="30" customHeight="1" x14ac:dyDescent="0.2">
      <c r="A32" s="2547" t="s">
        <v>2188</v>
      </c>
      <c r="B32" s="2547"/>
      <c r="C32" s="2547"/>
      <c r="D32" s="2547"/>
      <c r="E32" s="2547"/>
      <c r="F32" s="2547"/>
    </row>
    <row r="33" spans="1:6" ht="13.5" customHeight="1" x14ac:dyDescent="0.2">
      <c r="A33" s="1482" t="s">
        <v>1755</v>
      </c>
      <c r="B33" s="1674"/>
      <c r="C33" s="1677">
        <v>0</v>
      </c>
      <c r="D33" s="1676"/>
      <c r="E33" s="1406"/>
    </row>
    <row r="34" spans="1:6" ht="13.5" customHeight="1" x14ac:dyDescent="0.2">
      <c r="A34" s="1482" t="s">
        <v>1756</v>
      </c>
      <c r="B34" s="1674"/>
      <c r="C34" s="1678">
        <v>0</v>
      </c>
      <c r="D34" s="1676" t="s">
        <v>2068</v>
      </c>
      <c r="E34" s="2548">
        <f>+C33+C34</f>
        <v>0</v>
      </c>
      <c r="F34" s="2549"/>
    </row>
    <row r="35" spans="1:6" ht="12" customHeight="1" x14ac:dyDescent="0.2">
      <c r="A35" s="1482"/>
      <c r="B35" s="1674"/>
      <c r="C35" s="2051"/>
      <c r="D35" s="1676"/>
      <c r="E35" s="2052"/>
      <c r="F35" s="1407"/>
    </row>
    <row r="36" spans="1:6" ht="13.5" customHeight="1" x14ac:dyDescent="0.2">
      <c r="A36" s="1739" t="s">
        <v>1937</v>
      </c>
      <c r="B36" s="1674"/>
      <c r="C36" s="1675"/>
      <c r="D36" s="1676"/>
      <c r="E36" s="1406"/>
    </row>
    <row r="37" spans="1:6" ht="14.25" customHeight="1" x14ac:dyDescent="0.2">
      <c r="A37" s="1482" t="s">
        <v>1844</v>
      </c>
      <c r="B37" s="1674"/>
      <c r="C37" s="1679"/>
      <c r="D37" s="1676"/>
      <c r="E37" s="1406"/>
    </row>
    <row r="38" spans="1:6" ht="14.25" customHeight="1" x14ac:dyDescent="0.2">
      <c r="A38" s="1482"/>
      <c r="B38" s="1674" t="s">
        <v>1757</v>
      </c>
      <c r="C38" s="1680"/>
      <c r="D38" s="1676"/>
      <c r="E38" s="1406"/>
    </row>
    <row r="39" spans="1:6" ht="14.25" customHeight="1" x14ac:dyDescent="0.2">
      <c r="A39" s="1482"/>
      <c r="B39" s="1674" t="s">
        <v>1758</v>
      </c>
      <c r="C39" s="1680"/>
      <c r="D39" s="1676"/>
      <c r="E39" s="1406"/>
    </row>
    <row r="40" spans="1:6" ht="14.25" customHeight="1" x14ac:dyDescent="0.2">
      <c r="A40" s="1482"/>
      <c r="B40" s="1674" t="s">
        <v>1759</v>
      </c>
      <c r="C40" s="1680"/>
      <c r="D40" s="1676"/>
      <c r="E40" s="1406"/>
    </row>
    <row r="41" spans="1:6" ht="14.25" customHeight="1" x14ac:dyDescent="0.2">
      <c r="A41" s="1482"/>
      <c r="B41" s="1674" t="s">
        <v>1760</v>
      </c>
      <c r="C41" s="1680"/>
      <c r="D41" s="1676"/>
      <c r="E41" s="1406"/>
    </row>
    <row r="42" spans="1:6" ht="14.25" customHeight="1" x14ac:dyDescent="0.2">
      <c r="A42" s="1482" t="s">
        <v>1761</v>
      </c>
      <c r="B42" s="1674"/>
      <c r="C42" s="1680"/>
      <c r="D42" s="1676"/>
      <c r="E42" s="1406"/>
    </row>
    <row r="43" spans="1:6" ht="14.25" customHeight="1" x14ac:dyDescent="0.2">
      <c r="A43" s="1482" t="s">
        <v>1762</v>
      </c>
      <c r="B43" s="1674"/>
      <c r="C43" s="1681" t="s">
        <v>2159</v>
      </c>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2069</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50" t="s">
        <v>2070</v>
      </c>
      <c r="C49" s="2550"/>
      <c r="D49" s="2550"/>
      <c r="E49" s="1402"/>
    </row>
    <row r="50" spans="1:5" s="1356" customFormat="1" ht="3.75" customHeight="1" x14ac:dyDescent="0.2">
      <c r="A50" s="1403"/>
      <c r="B50" s="2106"/>
      <c r="C50" s="2106"/>
      <c r="D50" s="2106"/>
      <c r="E50" s="1402"/>
    </row>
    <row r="51" spans="1:5" s="1356" customFormat="1" ht="20.25" customHeight="1" x14ac:dyDescent="0.2">
      <c r="A51" s="1401">
        <v>6</v>
      </c>
      <c r="B51" s="2546" t="s">
        <v>1939</v>
      </c>
      <c r="C51" s="2546"/>
      <c r="D51" s="2546"/>
    </row>
    <row r="52" spans="1:5" ht="14.25" customHeight="1" x14ac:dyDescent="0.2">
      <c r="A52" s="1401"/>
      <c r="B52" s="2546"/>
      <c r="C52" s="2546"/>
      <c r="D52" s="254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G38" sqref="G38:I38"/>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5" t="str">
        <f>'Single Audit Cover'!A7</f>
        <v>Northwest Special Education Cooperative</v>
      </c>
      <c r="C1" s="2556"/>
      <c r="D1" s="2556"/>
      <c r="E1" s="2556"/>
      <c r="F1" s="2556"/>
      <c r="G1" s="2556"/>
      <c r="H1" s="2556"/>
      <c r="I1" s="2556"/>
      <c r="J1" s="1439"/>
    </row>
    <row r="2" spans="2:10" s="1351" customFormat="1" ht="12.75" customHeight="1" x14ac:dyDescent="0.2">
      <c r="B2" s="2557" t="str">
        <f>'Single Audit Cover'!E7</f>
        <v>08-043-2100-61</v>
      </c>
      <c r="C2" s="2558"/>
      <c r="D2" s="2558"/>
      <c r="E2" s="2558"/>
      <c r="F2" s="2558"/>
      <c r="G2" s="2558"/>
      <c r="H2" s="2558"/>
      <c r="I2" s="2558"/>
      <c r="J2" s="1439"/>
    </row>
    <row r="3" spans="2:10" s="1351" customFormat="1" ht="12.75" customHeight="1" x14ac:dyDescent="0.2">
      <c r="B3" s="2559" t="s">
        <v>1512</v>
      </c>
      <c r="C3" s="2542"/>
      <c r="D3" s="2542"/>
      <c r="E3" s="2542"/>
      <c r="F3" s="2542"/>
      <c r="G3" s="2542"/>
      <c r="H3" s="2542"/>
      <c r="I3" s="2542"/>
      <c r="J3" s="1438"/>
    </row>
    <row r="4" spans="2:10" s="1351" customFormat="1" ht="12.75" customHeight="1" x14ac:dyDescent="0.2">
      <c r="B4" s="2559" t="str">
        <f>'Single Audit Cover'!A4</f>
        <v>Year Ending June 30, 2017</v>
      </c>
      <c r="C4" s="2542"/>
      <c r="D4" s="2542"/>
      <c r="E4" s="2542"/>
      <c r="F4" s="2542"/>
      <c r="G4" s="2542"/>
      <c r="H4" s="2542"/>
      <c r="I4" s="2542"/>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59" t="s">
        <v>1511</v>
      </c>
      <c r="C7" s="2542"/>
      <c r="D7" s="2542"/>
      <c r="E7" s="2542"/>
      <c r="F7" s="2542"/>
      <c r="G7" s="2542"/>
      <c r="H7" s="2542"/>
      <c r="I7" s="2542"/>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0" t="s">
        <v>2176</v>
      </c>
      <c r="D11" s="2560"/>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2100</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t="s">
        <v>2100</v>
      </c>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2071</v>
      </c>
      <c r="C20" s="1424"/>
      <c r="D20" s="1423"/>
      <c r="E20" s="1419"/>
      <c r="F20" s="1356" t="s">
        <v>1031</v>
      </c>
      <c r="G20" s="1419" t="s">
        <v>2100</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2100</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t="s">
        <v>2100</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1" t="s">
        <v>2177</v>
      </c>
      <c r="E29" s="2561"/>
      <c r="F29" s="2561"/>
      <c r="G29" s="2561"/>
      <c r="H29" s="2561"/>
      <c r="I29" s="2561"/>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1940</v>
      </c>
      <c r="C33" s="1371"/>
      <c r="E33" s="1419"/>
      <c r="F33" s="1356" t="s">
        <v>1031</v>
      </c>
      <c r="G33" s="1419" t="s">
        <v>2100</v>
      </c>
      <c r="H33" s="1356" t="s">
        <v>105</v>
      </c>
    </row>
    <row r="35" spans="2:9" x14ac:dyDescent="0.2">
      <c r="B35" s="2060" t="s">
        <v>2072</v>
      </c>
      <c r="C35" s="1420"/>
      <c r="D35" s="1338"/>
    </row>
    <row r="36" spans="2:9" ht="6" customHeight="1" x14ac:dyDescent="0.2">
      <c r="B36" s="2060"/>
      <c r="C36" s="1420"/>
      <c r="D36" s="1338"/>
    </row>
    <row r="37" spans="2:9" ht="17.25" customHeight="1" x14ac:dyDescent="0.2">
      <c r="B37" s="2061" t="s">
        <v>1500</v>
      </c>
      <c r="C37" s="2562" t="s">
        <v>1499</v>
      </c>
      <c r="D37" s="2563"/>
      <c r="E37" s="2563"/>
      <c r="F37" s="2564"/>
      <c r="G37" s="2562" t="s">
        <v>2073</v>
      </c>
      <c r="H37" s="2563"/>
      <c r="I37" s="2564"/>
    </row>
    <row r="38" spans="2:9" ht="16.5" customHeight="1" x14ac:dyDescent="0.2">
      <c r="B38" s="2062" t="s">
        <v>2120</v>
      </c>
      <c r="C38" s="2551" t="s">
        <v>2104</v>
      </c>
      <c r="D38" s="2552"/>
      <c r="E38" s="2552"/>
      <c r="F38" s="2553"/>
      <c r="G38" s="2565">
        <v>1723831</v>
      </c>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2074</v>
      </c>
      <c r="D43" s="2569"/>
      <c r="E43" s="2569"/>
      <c r="F43" s="2570"/>
      <c r="G43" s="2571">
        <f>SUM(G38:I42)</f>
        <v>1723831</v>
      </c>
      <c r="H43" s="2571"/>
      <c r="I43" s="2571"/>
    </row>
    <row r="44" spans="2:9" ht="12.75" customHeight="1" x14ac:dyDescent="0.2"/>
    <row r="45" spans="2:9" ht="12.75" customHeight="1" x14ac:dyDescent="0.2">
      <c r="B45" s="1431" t="s">
        <v>2075</v>
      </c>
      <c r="D45" s="2572">
        <f>' SEFA (2)'!I21</f>
        <v>1832533</v>
      </c>
      <c r="E45" s="2573"/>
    </row>
    <row r="46" spans="2:9" ht="5.25" customHeight="1" x14ac:dyDescent="0.2">
      <c r="B46" s="2063"/>
      <c r="D46" s="2064"/>
      <c r="E46" s="2065"/>
    </row>
    <row r="47" spans="2:9" ht="12.75" customHeight="1" x14ac:dyDescent="0.2">
      <c r="B47" s="1356" t="s">
        <v>2076</v>
      </c>
      <c r="C47" s="1356"/>
      <c r="D47" s="2066">
        <f>+G43/D45</f>
        <v>0.94068210504258309</v>
      </c>
      <c r="E47" s="2067"/>
      <c r="F47" s="2068"/>
      <c r="I47" s="2069"/>
    </row>
    <row r="48" spans="2:9" ht="9.9499999999999993" customHeight="1" x14ac:dyDescent="0.2"/>
    <row r="49" spans="1:9" x14ac:dyDescent="0.2">
      <c r="B49" s="1359" t="s">
        <v>1498</v>
      </c>
      <c r="C49" s="1371"/>
      <c r="D49" s="1371"/>
      <c r="E49" s="2574">
        <v>750000</v>
      </c>
      <c r="F49" s="2574"/>
      <c r="G49" s="2574"/>
      <c r="H49" s="1405"/>
    </row>
    <row r="51" spans="1:9" ht="13.5" customHeight="1" x14ac:dyDescent="0.2">
      <c r="B51" s="1359" t="s">
        <v>1497</v>
      </c>
      <c r="C51" s="1371"/>
      <c r="E51" s="1419"/>
      <c r="F51" s="1356" t="s">
        <v>1031</v>
      </c>
      <c r="G51" s="1419" t="s">
        <v>2100</v>
      </c>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2077</v>
      </c>
      <c r="C54" s="1418"/>
      <c r="D54" s="1418"/>
    </row>
    <row r="55" spans="1:9" s="1413" customFormat="1" ht="12.75" customHeight="1" x14ac:dyDescent="0.2">
      <c r="A55" s="1414"/>
      <c r="B55" s="1415" t="s">
        <v>2078</v>
      </c>
      <c r="C55" s="1414"/>
      <c r="D55" s="1414"/>
    </row>
    <row r="56" spans="1:9" s="1413" customFormat="1" ht="12.75" customHeight="1" x14ac:dyDescent="0.2">
      <c r="A56" s="1414"/>
      <c r="B56" s="1415" t="s">
        <v>2079</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2080</v>
      </c>
      <c r="C62" s="1416"/>
      <c r="D62" s="1416"/>
    </row>
    <row r="63" spans="1:9" s="1413" customFormat="1" ht="13.5" customHeight="1" x14ac:dyDescent="0.2">
      <c r="A63" s="1414"/>
      <c r="B63" s="1415" t="s">
        <v>2081</v>
      </c>
      <c r="C63" s="1414"/>
      <c r="D63" s="141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B17" sqref="B17:K17"/>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5" t="str">
        <f>'Single Audit Cover'!A7</f>
        <v>Northwest Special Education Cooperative</v>
      </c>
      <c r="C1" s="2555"/>
      <c r="D1" s="2555"/>
      <c r="E1" s="2555"/>
      <c r="F1" s="2555"/>
      <c r="G1" s="2555"/>
      <c r="H1" s="2555"/>
      <c r="I1" s="2555"/>
      <c r="J1" s="2555"/>
      <c r="K1" s="2555"/>
      <c r="L1" s="1472"/>
      <c r="M1" s="1472"/>
    </row>
    <row r="2" spans="1:13" ht="12" customHeight="1" x14ac:dyDescent="0.2">
      <c r="B2" s="2557" t="str">
        <f>'Single Audit Cover'!E7</f>
        <v>08-043-2100-61</v>
      </c>
      <c r="C2" s="2557"/>
      <c r="D2" s="2557"/>
      <c r="E2" s="2557"/>
      <c r="F2" s="2557"/>
      <c r="G2" s="2557"/>
      <c r="H2" s="2557"/>
      <c r="I2" s="2557"/>
      <c r="J2" s="2557"/>
      <c r="K2" s="2557"/>
      <c r="L2" s="1471"/>
      <c r="M2" s="1470"/>
    </row>
    <row r="3" spans="1:13" ht="10.35" customHeight="1" x14ac:dyDescent="0.2">
      <c r="B3" s="2541" t="s">
        <v>1512</v>
      </c>
      <c r="C3" s="2541"/>
      <c r="D3" s="2541"/>
      <c r="E3" s="2541"/>
      <c r="F3" s="2541"/>
      <c r="G3" s="2541"/>
      <c r="H3" s="2541"/>
      <c r="I3" s="2541"/>
      <c r="J3" s="2541"/>
      <c r="K3" s="2541"/>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2020</v>
      </c>
      <c r="D10" s="1684">
        <v>1</v>
      </c>
      <c r="E10" s="1405"/>
      <c r="F10" s="1409" t="s">
        <v>1529</v>
      </c>
      <c r="G10" s="1464"/>
      <c r="H10" s="1465" t="s">
        <v>1528</v>
      </c>
      <c r="I10" s="1464" t="s">
        <v>2100</v>
      </c>
      <c r="J10" s="2078" t="s">
        <v>1527</v>
      </c>
      <c r="K10" s="1405"/>
      <c r="L10" s="1441"/>
    </row>
    <row r="11" spans="1:13" ht="13.5" customHeight="1" x14ac:dyDescent="0.2">
      <c r="B11" s="1405"/>
      <c r="C11" s="1405"/>
      <c r="D11" s="1405"/>
      <c r="E11" s="1405"/>
      <c r="F11" s="1405"/>
      <c r="G11" s="1426"/>
      <c r="H11" s="1405"/>
      <c r="I11" s="2079" t="s">
        <v>1526</v>
      </c>
      <c r="J11" s="1405"/>
      <c r="K11" s="1462">
        <v>2007</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6" t="s">
        <v>2180</v>
      </c>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6" t="s">
        <v>2181</v>
      </c>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0" t="s">
        <v>2082</v>
      </c>
      <c r="C19" s="2080"/>
      <c r="D19" s="2081"/>
      <c r="E19" s="2081"/>
      <c r="F19" s="2081"/>
      <c r="G19" s="2082"/>
      <c r="H19" s="2081"/>
      <c r="I19" s="2082"/>
      <c r="J19" s="2081"/>
      <c r="K19" s="2081"/>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6" t="s">
        <v>2121</v>
      </c>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6" t="s">
        <v>2122</v>
      </c>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80" t="s">
        <v>2182</v>
      </c>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5" t="s">
        <v>2123</v>
      </c>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2021</v>
      </c>
      <c r="C40" s="1356"/>
      <c r="L40" s="1441"/>
    </row>
    <row r="41" spans="1:13" ht="9.6" customHeight="1" x14ac:dyDescent="0.2">
      <c r="B41" s="1356" t="s">
        <v>2022</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1941</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7" zoomScale="110" zoomScaleNormal="110" workbookViewId="0">
      <selection activeCell="A2" sqref="A2"/>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5" t="str">
        <f>'Single Audit Cover'!A7</f>
        <v>Northwest Special Education Cooperative</v>
      </c>
      <c r="C1" s="2555"/>
      <c r="D1" s="2555"/>
      <c r="E1" s="2555"/>
      <c r="F1" s="2555"/>
      <c r="G1" s="2555"/>
      <c r="H1" s="2555"/>
      <c r="I1" s="2555"/>
      <c r="J1" s="2555"/>
      <c r="K1" s="2555"/>
      <c r="L1" s="1472"/>
      <c r="M1" s="1472"/>
    </row>
    <row r="2" spans="1:13" ht="12" customHeight="1" x14ac:dyDescent="0.2">
      <c r="B2" s="2557" t="str">
        <f>'Single Audit Cover'!E7</f>
        <v>08-043-2100-61</v>
      </c>
      <c r="C2" s="2557"/>
      <c r="D2" s="2557"/>
      <c r="E2" s="2557"/>
      <c r="F2" s="2557"/>
      <c r="G2" s="2557"/>
      <c r="H2" s="2557"/>
      <c r="I2" s="2557"/>
      <c r="J2" s="2557"/>
      <c r="K2" s="2557"/>
      <c r="L2" s="1471"/>
      <c r="M2" s="1470"/>
    </row>
    <row r="3" spans="1:13" ht="10.35" customHeight="1" x14ac:dyDescent="0.2">
      <c r="B3" s="2541" t="s">
        <v>1512</v>
      </c>
      <c r="C3" s="2541"/>
      <c r="D3" s="2541"/>
      <c r="E3" s="2541"/>
      <c r="F3" s="2541"/>
      <c r="G3" s="2541"/>
      <c r="H3" s="2541"/>
      <c r="I3" s="2541"/>
      <c r="J3" s="2541"/>
      <c r="K3" s="2541"/>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2020</v>
      </c>
      <c r="D10" s="1684">
        <v>2</v>
      </c>
      <c r="E10" s="1405"/>
      <c r="F10" s="1409" t="s">
        <v>1529</v>
      </c>
      <c r="G10" s="1464"/>
      <c r="H10" s="1465" t="s">
        <v>1528</v>
      </c>
      <c r="I10" s="1464" t="s">
        <v>2100</v>
      </c>
      <c r="J10" s="2078" t="s">
        <v>1527</v>
      </c>
      <c r="K10" s="1405"/>
      <c r="L10" s="1441"/>
    </row>
    <row r="11" spans="1:13" ht="13.5" customHeight="1" x14ac:dyDescent="0.2">
      <c r="B11" s="1405"/>
      <c r="C11" s="1405"/>
      <c r="D11" s="1405"/>
      <c r="E11" s="1405"/>
      <c r="F11" s="1405"/>
      <c r="G11" s="1426"/>
      <c r="H11" s="1405"/>
      <c r="I11" s="2079" t="s">
        <v>1526</v>
      </c>
      <c r="J11" s="1405"/>
      <c r="K11" s="1462">
        <v>2007</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6" t="s">
        <v>2124</v>
      </c>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6" t="s">
        <v>2125</v>
      </c>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0" t="s">
        <v>2082</v>
      </c>
      <c r="C19" s="2080"/>
      <c r="D19" s="2081"/>
      <c r="E19" s="2081"/>
      <c r="F19" s="2081"/>
      <c r="G19" s="2082"/>
      <c r="H19" s="2081"/>
      <c r="I19" s="2082"/>
      <c r="J19" s="2081"/>
      <c r="K19" s="2081"/>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6" t="s">
        <v>2126</v>
      </c>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6" t="s">
        <v>2127</v>
      </c>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80" t="s">
        <v>2128</v>
      </c>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5" t="s">
        <v>2129</v>
      </c>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2021</v>
      </c>
      <c r="C40" s="1356"/>
      <c r="L40" s="1441"/>
    </row>
    <row r="41" spans="1:13" ht="9.6" customHeight="1" x14ac:dyDescent="0.2">
      <c r="B41" s="1356" t="s">
        <v>2022</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1941</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13" sqref="F13"/>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Northwest Special Education Cooperative</v>
      </c>
      <c r="C1" s="2581"/>
      <c r="D1" s="2581"/>
      <c r="E1" s="2581"/>
      <c r="F1" s="2581"/>
      <c r="G1" s="2581"/>
      <c r="H1" s="2581"/>
      <c r="I1" s="2581"/>
      <c r="J1" s="2581"/>
      <c r="K1" s="2581"/>
      <c r="L1" s="1491"/>
    </row>
    <row r="2" spans="1:12" ht="12.75" customHeight="1" x14ac:dyDescent="0.2">
      <c r="B2" s="2582" t="str">
        <f>'Single Audit Cover'!E7</f>
        <v>08-043-2100-61</v>
      </c>
      <c r="C2" s="2582"/>
      <c r="D2" s="2582"/>
      <c r="E2" s="2582"/>
      <c r="F2" s="2582"/>
      <c r="G2" s="2582"/>
      <c r="H2" s="2582"/>
      <c r="I2" s="2582"/>
      <c r="J2" s="2582"/>
      <c r="K2" s="2582"/>
      <c r="L2" s="1490"/>
    </row>
    <row r="3" spans="1:12" ht="12.75" customHeight="1" x14ac:dyDescent="0.2">
      <c r="B3" s="2541" t="s">
        <v>1512</v>
      </c>
      <c r="C3" s="2541"/>
      <c r="D3" s="2541"/>
      <c r="E3" s="2541"/>
      <c r="F3" s="2541"/>
      <c r="G3" s="2541"/>
      <c r="H3" s="2541"/>
      <c r="I3" s="2541"/>
      <c r="J3" s="2541"/>
      <c r="K3" s="2541"/>
      <c r="L3" s="1469"/>
    </row>
    <row r="4" spans="1:12" ht="12.75" customHeight="1" x14ac:dyDescent="0.2">
      <c r="B4" s="2541" t="str">
        <f>'Single Audit Cover'!A4</f>
        <v>Year Ending June 30, 2017</v>
      </c>
      <c r="C4" s="2541"/>
      <c r="D4" s="2541"/>
      <c r="E4" s="2541"/>
      <c r="F4" s="2541"/>
      <c r="G4" s="2541"/>
      <c r="H4" s="2541"/>
      <c r="I4" s="2541"/>
      <c r="J4" s="2541"/>
      <c r="K4" s="2541"/>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2020</v>
      </c>
      <c r="D8" s="1687"/>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1" t="s">
        <v>2178</v>
      </c>
      <c r="G12" s="2561"/>
      <c r="H12" s="2561"/>
      <c r="I12" s="2561"/>
      <c r="J12" s="2561"/>
      <c r="K12" s="2561"/>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4"/>
      <c r="E14" s="2584"/>
      <c r="F14" s="2584"/>
      <c r="H14" s="1408" t="s">
        <v>1545</v>
      </c>
      <c r="I14" s="2585"/>
      <c r="J14" s="2585"/>
      <c r="K14" s="2585"/>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5"/>
      <c r="E16" s="2585"/>
      <c r="F16" s="2585"/>
      <c r="G16" s="2585"/>
      <c r="H16" s="2585"/>
      <c r="I16" s="2585"/>
      <c r="J16" s="2585"/>
      <c r="K16" s="2585"/>
      <c r="L16" s="1405"/>
    </row>
    <row r="17" spans="2:12" ht="13.5" customHeight="1" x14ac:dyDescent="0.2">
      <c r="B17" s="1409" t="s">
        <v>1543</v>
      </c>
      <c r="C17" s="1409"/>
      <c r="D17" s="2586"/>
      <c r="E17" s="2586"/>
      <c r="F17" s="2586"/>
      <c r="G17" s="2586"/>
      <c r="H17" s="2586"/>
      <c r="I17" s="2586"/>
      <c r="J17" s="2586"/>
      <c r="K17" s="2586"/>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2083</v>
      </c>
      <c r="C49" s="1360"/>
      <c r="G49" s="1351"/>
      <c r="I49" s="1351"/>
    </row>
    <row r="50" spans="2:9" ht="11.1" customHeight="1" x14ac:dyDescent="0.2">
      <c r="B50" s="1360" t="s">
        <v>1942</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5" t="str">
        <f>'Single Audit Cover'!A7</f>
        <v>Northwest Special Education Cooperative</v>
      </c>
      <c r="C1" s="2555"/>
      <c r="D1" s="2555"/>
      <c r="E1" s="2555"/>
      <c r="F1" s="1491"/>
      <c r="G1" s="1491"/>
      <c r="H1" s="1491"/>
      <c r="I1" s="1491"/>
      <c r="J1" s="1491"/>
      <c r="K1" s="1491"/>
      <c r="L1" s="1491"/>
    </row>
    <row r="2" spans="2:12" ht="13.5" customHeight="1" x14ac:dyDescent="0.2">
      <c r="B2" s="2557" t="str">
        <f>'Single Audit Cover'!E7</f>
        <v>08-043-2100-61</v>
      </c>
      <c r="C2" s="2557"/>
      <c r="D2" s="2557"/>
      <c r="E2" s="2557"/>
      <c r="F2" s="1490"/>
      <c r="G2" s="1490"/>
      <c r="H2" s="1490"/>
      <c r="I2" s="1490"/>
      <c r="J2" s="1490"/>
      <c r="K2" s="1490"/>
      <c r="L2" s="1490"/>
    </row>
    <row r="3" spans="2:12" ht="13.5" customHeight="1" x14ac:dyDescent="0.2">
      <c r="B3" s="2541" t="s">
        <v>1569</v>
      </c>
      <c r="C3" s="2541"/>
      <c r="D3" s="2541"/>
      <c r="E3" s="2541"/>
      <c r="F3" s="2005"/>
      <c r="G3" s="2005"/>
      <c r="H3" s="2005"/>
      <c r="I3" s="2005"/>
      <c r="J3" s="2005"/>
      <c r="K3" s="2005"/>
      <c r="L3" s="2005"/>
    </row>
    <row r="4" spans="2:12" ht="13.5" customHeight="1" x14ac:dyDescent="0.2">
      <c r="B4" s="2587" t="str">
        <f>'Single Audit Cover'!A4</f>
        <v>Year Ending June 30, 2017</v>
      </c>
      <c r="C4" s="2587"/>
      <c r="D4" s="2587"/>
      <c r="E4" s="2587"/>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2020</v>
      </c>
      <c r="D8" s="1695" t="s">
        <v>2169</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t="s">
        <v>2170</v>
      </c>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t="s">
        <v>2171</v>
      </c>
      <c r="C14" s="2580"/>
      <c r="D14" s="2576"/>
      <c r="E14" s="2576"/>
    </row>
    <row r="15" spans="2:12" ht="13.5" customHeight="1" x14ac:dyDescent="0.2">
      <c r="B15" s="1405"/>
      <c r="C15" s="1405"/>
      <c r="D15" s="1405"/>
    </row>
    <row r="16" spans="2:12" ht="13.5" customHeight="1" x14ac:dyDescent="0.2">
      <c r="B16" s="1306" t="s">
        <v>1564</v>
      </c>
      <c r="C16" s="1306"/>
      <c r="D16" s="1405"/>
      <c r="E16" s="1962" t="s">
        <v>2172</v>
      </c>
    </row>
    <row r="17" spans="2:5" ht="13.5" customHeight="1" x14ac:dyDescent="0.2">
      <c r="B17" s="1405"/>
      <c r="C17" s="1405"/>
      <c r="D17" s="1405"/>
    </row>
    <row r="18" spans="2:5" ht="13.5" customHeight="1" x14ac:dyDescent="0.2">
      <c r="B18" s="1306" t="s">
        <v>1563</v>
      </c>
      <c r="C18" s="1306"/>
      <c r="D18" s="1405"/>
      <c r="E18" s="1497" t="s">
        <v>2173</v>
      </c>
    </row>
    <row r="19" spans="2:5" ht="13.5" customHeight="1" x14ac:dyDescent="0.2">
      <c r="B19" s="1405"/>
      <c r="C19" s="1405"/>
      <c r="D19" s="1405"/>
    </row>
    <row r="20" spans="2:5" ht="13.5" customHeight="1" x14ac:dyDescent="0.2">
      <c r="B20" s="1306" t="s">
        <v>1562</v>
      </c>
      <c r="C20" s="1306"/>
      <c r="D20" s="1405"/>
      <c r="E20" s="1497" t="s">
        <v>2174</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5" sqref="D15"/>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5" t="str">
        <f>'Single Audit Cover'!A7</f>
        <v>Northwest Special Education Cooperative</v>
      </c>
      <c r="C1" s="2555"/>
      <c r="D1" s="2555"/>
      <c r="E1" s="1501"/>
    </row>
    <row r="2" spans="2:5" s="1371" customFormat="1" ht="12.75" customHeight="1" x14ac:dyDescent="0.2">
      <c r="B2" s="2557" t="str">
        <f>'Single Audit Cover'!E7</f>
        <v>08-043-2100-61</v>
      </c>
      <c r="C2" s="2557"/>
      <c r="D2" s="2557"/>
      <c r="E2" s="1500"/>
    </row>
    <row r="3" spans="2:5" s="1332" customFormat="1" ht="12.75" customHeight="1" x14ac:dyDescent="0.2">
      <c r="B3" s="2541" t="s">
        <v>1561</v>
      </c>
      <c r="C3" s="2541"/>
      <c r="D3" s="2541"/>
      <c r="E3" s="2005"/>
    </row>
    <row r="4" spans="2:5" s="1371" customFormat="1" ht="12.75" customHeight="1" x14ac:dyDescent="0.2">
      <c r="B4" s="2588" t="str">
        <f>'Single Audit Cover'!A4</f>
        <v>Year Ending June 30, 2017</v>
      </c>
      <c r="C4" s="2588"/>
      <c r="D4" s="2588"/>
      <c r="E4" s="1499"/>
    </row>
    <row r="5" spans="2:5" s="1371" customFormat="1" ht="40.15" customHeight="1" x14ac:dyDescent="0.2">
      <c r="B5" s="1688" t="s">
        <v>1899</v>
      </c>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t="s">
        <v>2161</v>
      </c>
      <c r="C8" s="1497" t="s">
        <v>2165</v>
      </c>
      <c r="D8" s="1497" t="s">
        <v>2168</v>
      </c>
      <c r="E8" s="1497"/>
    </row>
    <row r="9" spans="2:5" ht="13.5" customHeight="1" x14ac:dyDescent="0.2">
      <c r="B9" s="1690"/>
      <c r="C9" s="1410"/>
      <c r="D9" s="1410"/>
      <c r="E9" s="1410"/>
    </row>
    <row r="10" spans="2:5" ht="13.5" customHeight="1" x14ac:dyDescent="0.2">
      <c r="B10" s="1689" t="s">
        <v>2162</v>
      </c>
      <c r="C10" s="1410" t="s">
        <v>2166</v>
      </c>
      <c r="D10" s="1410" t="s">
        <v>2168</v>
      </c>
      <c r="E10" s="1410"/>
    </row>
    <row r="11" spans="2:5" ht="13.5" customHeight="1" x14ac:dyDescent="0.2">
      <c r="B11" s="1689"/>
      <c r="C11" s="1410"/>
      <c r="D11" s="1410"/>
      <c r="E11" s="1410"/>
    </row>
    <row r="12" spans="2:5" ht="13.5" customHeight="1" x14ac:dyDescent="0.2">
      <c r="B12" s="1689" t="s">
        <v>2163</v>
      </c>
      <c r="C12" s="1410" t="s">
        <v>2167</v>
      </c>
      <c r="D12" s="1410" t="s">
        <v>2168</v>
      </c>
      <c r="E12" s="1410"/>
    </row>
    <row r="13" spans="2:5" ht="13.5" customHeight="1" x14ac:dyDescent="0.2">
      <c r="B13" s="1689"/>
      <c r="C13" s="1410"/>
      <c r="D13" s="1410"/>
      <c r="E13" s="1410"/>
    </row>
    <row r="14" spans="2:5" ht="13.5" customHeight="1" x14ac:dyDescent="0.2">
      <c r="B14" s="1689" t="s">
        <v>2164</v>
      </c>
      <c r="C14" s="1410" t="s">
        <v>2166</v>
      </c>
      <c r="D14" s="1410" t="s">
        <v>2168</v>
      </c>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1943</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08-043-2100-61</v>
      </c>
    </row>
    <row r="3" spans="1:2" x14ac:dyDescent="0.2">
      <c r="A3" t="s">
        <v>1110</v>
      </c>
      <c r="B3" s="1222" t="str">
        <f>COVER!A15</f>
        <v>Jo Daviess</v>
      </c>
    </row>
    <row r="4" spans="1:2" x14ac:dyDescent="0.2">
      <c r="A4" t="s">
        <v>1166</v>
      </c>
      <c r="B4" s="1222" t="str">
        <f>COVER!A17</f>
        <v>Northwest Special Education Cooperative</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1928</v>
      </c>
      <c r="B12" s="1222" t="str">
        <f>IF(COVER!J29="x","Yes",IF(COVER!L29="X","No",0))</f>
        <v>Yes</v>
      </c>
    </row>
    <row r="13" spans="1:2" x14ac:dyDescent="0.2">
      <c r="A13" s="12" t="s">
        <v>1929</v>
      </c>
      <c r="B13" s="1222" t="str">
        <f>IF(COVER!J30="x","Yes",IF(COVER!L30="x","No",0))</f>
        <v>Yes</v>
      </c>
    </row>
    <row r="14" spans="1:2" x14ac:dyDescent="0.2">
      <c r="A14" t="s">
        <v>555</v>
      </c>
      <c r="B14" s="1222" t="str">
        <f>IF(COVER!J31="x","Yes",IF(COVER!L31="x","No",0))</f>
        <v>Yes</v>
      </c>
    </row>
    <row r="15" spans="1:2" x14ac:dyDescent="0.2">
      <c r="A15" t="s">
        <v>657</v>
      </c>
      <c r="B15" s="1222" t="str">
        <f>COVER!T23</f>
        <v>066-004023</v>
      </c>
    </row>
    <row r="16" spans="1:2" x14ac:dyDescent="0.2">
      <c r="A16" t="s">
        <v>490</v>
      </c>
      <c r="B16" s="1222" t="str">
        <f>COVER!T13</f>
        <v>Wipfli LLP</v>
      </c>
    </row>
    <row r="17" spans="1:2" x14ac:dyDescent="0.2">
      <c r="A17" t="s">
        <v>1030</v>
      </c>
      <c r="B17" s="1222" t="str">
        <f>COVER!T15</f>
        <v>Matthew J. Schueler</v>
      </c>
    </row>
    <row r="18" spans="1:2" x14ac:dyDescent="0.2">
      <c r="A18" t="s">
        <v>1345</v>
      </c>
      <c r="B18" s="1222" t="str">
        <f>COVER!T17</f>
        <v>403 East 3rd Street</v>
      </c>
    </row>
    <row r="19" spans="1:2" x14ac:dyDescent="0.2">
      <c r="A19" t="s">
        <v>1032</v>
      </c>
      <c r="B19" s="1222" t="str">
        <f>COVER!T25</f>
        <v>mschueler@wipfli.com</v>
      </c>
    </row>
    <row r="20" spans="1:2" x14ac:dyDescent="0.2">
      <c r="A20" t="s">
        <v>1033</v>
      </c>
      <c r="B20" s="1222" t="str">
        <f>COVER!T19</f>
        <v>Sterling</v>
      </c>
    </row>
    <row r="21" spans="1:2" x14ac:dyDescent="0.2">
      <c r="A21" t="s">
        <v>558</v>
      </c>
      <c r="B21" s="1222" t="str">
        <f>COVER!X19</f>
        <v>IL</v>
      </c>
    </row>
    <row r="22" spans="1:2" x14ac:dyDescent="0.2">
      <c r="A22" t="s">
        <v>1034</v>
      </c>
      <c r="B22" s="1222">
        <f>COVER!Z19</f>
        <v>61081</v>
      </c>
    </row>
    <row r="23" spans="1:2" x14ac:dyDescent="0.2">
      <c r="A23" t="s">
        <v>1347</v>
      </c>
      <c r="B23" s="1222" t="str">
        <f>COVER!T21</f>
        <v>815-626-1277</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1841</v>
      </c>
      <c r="B49" s="1222" t="str">
        <f>IF('Aud Quest 2'!B53="x","Yes",IF('Aud Quest 2'!B53&lt;&gt;"x","0"))</f>
        <v>0</v>
      </c>
    </row>
    <row r="50" spans="1:4" x14ac:dyDescent="0.2">
      <c r="A50" s="12" t="s">
        <v>1840</v>
      </c>
      <c r="B50" s="1736">
        <f>'Aud Quest 2'!H53</f>
        <v>0</v>
      </c>
    </row>
    <row r="51" spans="1:4" x14ac:dyDescent="0.2">
      <c r="A51" s="12" t="s">
        <v>1842</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461678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1318950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36822</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433388</v>
      </c>
      <c r="C91" s="13" t="s">
        <v>653</v>
      </c>
      <c r="D91" s="13" t="str">
        <f t="shared" si="0"/>
        <v>Error?</v>
      </c>
    </row>
    <row r="92" spans="1:4" x14ac:dyDescent="0.2">
      <c r="A92" s="54">
        <v>31</v>
      </c>
      <c r="B92" s="1222">
        <f>'Assets-Liab 5-6'!C39</f>
        <v>885562</v>
      </c>
      <c r="D92" s="13" t="str">
        <f t="shared" si="0"/>
        <v>Error?</v>
      </c>
    </row>
    <row r="93" spans="1:4" x14ac:dyDescent="0.2">
      <c r="A93" s="54">
        <v>32</v>
      </c>
      <c r="B93" s="1222">
        <f>'Assets-Liab 5-6'!C41</f>
        <v>1318950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28216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28216</v>
      </c>
      <c r="C279" s="13" t="s">
        <v>653</v>
      </c>
      <c r="D279" s="13" t="str">
        <f t="shared" si="3"/>
        <v>Error?</v>
      </c>
    </row>
    <row r="280" spans="1:4" x14ac:dyDescent="0.2">
      <c r="A280" s="54">
        <v>219</v>
      </c>
      <c r="B280" s="1222">
        <f>'Assets-Liab 5-6'!M40</f>
        <v>28216</v>
      </c>
      <c r="D280" s="13" t="str">
        <f t="shared" si="3"/>
        <v>Error?</v>
      </c>
    </row>
    <row r="281" spans="1:4" x14ac:dyDescent="0.2">
      <c r="A281" s="54">
        <v>220</v>
      </c>
      <c r="B281" s="1222">
        <f>'Assets-Liab 5-6'!M41</f>
        <v>28216</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44506</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2861</v>
      </c>
      <c r="D719" s="13" t="str">
        <f t="shared" si="10"/>
        <v>Error?</v>
      </c>
    </row>
    <row r="720" spans="1:4" x14ac:dyDescent="0.2">
      <c r="A720" s="54">
        <v>659</v>
      </c>
      <c r="B720" s="1222">
        <f>'Expenditures 15-22'!C33</f>
        <v>440683</v>
      </c>
      <c r="C720" s="13" t="s">
        <v>653</v>
      </c>
      <c r="D720" s="13" t="str">
        <f t="shared" si="10"/>
        <v>Error?</v>
      </c>
    </row>
    <row r="721" spans="1:4" x14ac:dyDescent="0.2">
      <c r="A721" s="54">
        <v>660</v>
      </c>
      <c r="B721" s="1222">
        <f>'Expenditures 15-22'!C36</f>
        <v>188540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381788</v>
      </c>
      <c r="D723" s="13" t="str">
        <f t="shared" si="10"/>
        <v>Error?</v>
      </c>
    </row>
    <row r="724" spans="1:4" x14ac:dyDescent="0.2">
      <c r="A724" s="54">
        <v>663</v>
      </c>
      <c r="B724" s="1222">
        <f>'Expenditures 15-22'!C39</f>
        <v>353777</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67626</v>
      </c>
      <c r="D726" s="13" t="str">
        <f t="shared" si="10"/>
        <v>Error?</v>
      </c>
    </row>
    <row r="727" spans="1:4" x14ac:dyDescent="0.2">
      <c r="A727" s="54">
        <v>666</v>
      </c>
      <c r="B727" s="1222">
        <f>'Expenditures 15-22'!C42</f>
        <v>991731</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283559</v>
      </c>
      <c r="D733" s="13" t="str">
        <f t="shared" si="10"/>
        <v>Error?</v>
      </c>
    </row>
    <row r="734" spans="1:4" x14ac:dyDescent="0.2">
      <c r="A734" s="54">
        <v>673</v>
      </c>
      <c r="B734" s="1222">
        <f>'Expenditures 15-22'!C53</f>
        <v>283559</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40565</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40565</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1315855</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1756538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17884</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371</v>
      </c>
      <c r="D777" s="13" t="str">
        <f t="shared" si="11"/>
        <v>Error?</v>
      </c>
    </row>
    <row r="778" spans="1:4" x14ac:dyDescent="0.2">
      <c r="A778" s="54">
        <v>717</v>
      </c>
      <c r="B778" s="1222">
        <f>'Expenditures 15-22'!D33</f>
        <v>141277</v>
      </c>
      <c r="C778" s="13" t="s">
        <v>653</v>
      </c>
      <c r="D778" s="13" t="str">
        <f t="shared" si="11"/>
        <v>Error?</v>
      </c>
    </row>
    <row r="779" spans="1:4" x14ac:dyDescent="0.2">
      <c r="A779" s="54">
        <v>718</v>
      </c>
      <c r="B779" s="1222">
        <f>'Expenditures 15-22'!D36</f>
        <v>70730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91280</v>
      </c>
      <c r="D781" s="13" t="str">
        <f t="shared" si="11"/>
        <v>Error?</v>
      </c>
    </row>
    <row r="782" spans="1:4" x14ac:dyDescent="0.2">
      <c r="A782" s="54">
        <v>721</v>
      </c>
      <c r="B782" s="1222">
        <f>'Expenditures 15-22'!D39</f>
        <v>70352</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40427</v>
      </c>
      <c r="D784" s="13" t="str">
        <f t="shared" si="11"/>
        <v>Error?</v>
      </c>
    </row>
    <row r="785" spans="1:4" x14ac:dyDescent="0.2">
      <c r="A785" s="54">
        <v>724</v>
      </c>
      <c r="B785" s="1222">
        <f>'Expenditures 15-22'!D42</f>
        <v>272789</v>
      </c>
      <c r="C785" s="13" t="s">
        <v>653</v>
      </c>
      <c r="D785" s="13" t="str">
        <f t="shared" si="11"/>
        <v>Error?</v>
      </c>
    </row>
    <row r="786" spans="1:4" x14ac:dyDescent="0.2">
      <c r="A786" s="54">
        <v>725</v>
      </c>
      <c r="B786" s="1222">
        <f>'Expenditures 15-22'!D44</f>
        <v>2892</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2892</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96353</v>
      </c>
      <c r="D791" s="13" t="str">
        <f t="shared" si="11"/>
        <v>Error?</v>
      </c>
    </row>
    <row r="792" spans="1:4" x14ac:dyDescent="0.2">
      <c r="A792" s="54">
        <v>731</v>
      </c>
      <c r="B792" s="1222">
        <f>'Expenditures 15-22'!D53</f>
        <v>96353</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19831</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19831</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391865</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533142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1664</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41</v>
      </c>
      <c r="D835" s="13" t="str">
        <f t="shared" si="12"/>
        <v>Error?</v>
      </c>
    </row>
    <row r="836" spans="1:4" x14ac:dyDescent="0.2">
      <c r="A836" s="54">
        <v>775</v>
      </c>
      <c r="B836" s="1222">
        <f>'Expenditures 15-22'!E33</f>
        <v>65223</v>
      </c>
      <c r="C836" s="13" t="s">
        <v>653</v>
      </c>
      <c r="D836" s="13" t="str">
        <f t="shared" si="12"/>
        <v>Error?</v>
      </c>
    </row>
    <row r="837" spans="1:4" x14ac:dyDescent="0.2">
      <c r="A837" s="54">
        <v>776</v>
      </c>
      <c r="B837" s="1222">
        <f>'Expenditures 15-22'!E36</f>
        <v>30542</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57548</v>
      </c>
      <c r="D839" s="13" t="str">
        <f t="shared" si="12"/>
        <v>Error?</v>
      </c>
    </row>
    <row r="840" spans="1:4" x14ac:dyDescent="0.2">
      <c r="A840" s="54">
        <v>779</v>
      </c>
      <c r="B840" s="1222">
        <f>'Expenditures 15-22'!E39</f>
        <v>7262</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4347</v>
      </c>
      <c r="D842" s="13" t="str">
        <f t="shared" si="12"/>
        <v>Error?</v>
      </c>
    </row>
    <row r="843" spans="1:4" x14ac:dyDescent="0.2">
      <c r="A843" s="54">
        <v>782</v>
      </c>
      <c r="B843" s="1222">
        <f>'Expenditures 15-22'!E42</f>
        <v>99699</v>
      </c>
      <c r="C843" s="13" t="s">
        <v>653</v>
      </c>
      <c r="D843" s="13" t="str">
        <f t="shared" si="12"/>
        <v>Error?</v>
      </c>
    </row>
    <row r="844" spans="1:4" x14ac:dyDescent="0.2">
      <c r="A844" s="54">
        <v>783</v>
      </c>
      <c r="B844" s="1222">
        <f>'Expenditures 15-22'!E44</f>
        <v>72571</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72571</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42727</v>
      </c>
      <c r="D849" s="13" t="str">
        <f t="shared" si="12"/>
        <v>Error?</v>
      </c>
    </row>
    <row r="850" spans="1:4" x14ac:dyDescent="0.2">
      <c r="A850" s="54">
        <v>789</v>
      </c>
      <c r="B850" s="1222">
        <f>'Expenditures 15-22'!E53</f>
        <v>42727</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8067</v>
      </c>
      <c r="D855" s="13" t="str">
        <f t="shared" si="12"/>
        <v>Error?</v>
      </c>
    </row>
    <row r="856" spans="1:4" x14ac:dyDescent="0.2">
      <c r="A856" s="54">
        <v>795</v>
      </c>
      <c r="B856" s="1222">
        <f>'Expenditures 15-22'!E61</f>
        <v>616</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8683</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223680</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288903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2971</v>
      </c>
      <c r="C894" s="13" t="s">
        <v>653</v>
      </c>
      <c r="D894" s="13" t="str">
        <f t="shared" si="12"/>
        <v>Error?</v>
      </c>
    </row>
    <row r="895" spans="1:4" x14ac:dyDescent="0.2">
      <c r="A895" s="54">
        <v>834</v>
      </c>
      <c r="B895" s="1222">
        <f>'Expenditures 15-22'!F36</f>
        <v>6791</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1329</v>
      </c>
      <c r="D897" s="13" t="str">
        <f t="shared" si="13"/>
        <v>Error?</v>
      </c>
    </row>
    <row r="898" spans="1:4" x14ac:dyDescent="0.2">
      <c r="A898" s="54">
        <v>837</v>
      </c>
      <c r="B898" s="1222">
        <f>'Expenditures 15-22'!F39</f>
        <v>7619</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1379</v>
      </c>
      <c r="D900" s="13" t="str">
        <f t="shared" si="13"/>
        <v>Error?</v>
      </c>
    </row>
    <row r="901" spans="1:4" x14ac:dyDescent="0.2">
      <c r="A901" s="54">
        <v>840</v>
      </c>
      <c r="B901" s="1222">
        <f>'Expenditures 15-22'!F42</f>
        <v>17118</v>
      </c>
      <c r="C901" s="13" t="s">
        <v>653</v>
      </c>
      <c r="D901" s="13" t="str">
        <f t="shared" si="13"/>
        <v>Error?</v>
      </c>
    </row>
    <row r="902" spans="1:4" x14ac:dyDescent="0.2">
      <c r="A902" s="54">
        <v>841</v>
      </c>
      <c r="B902" s="1222">
        <f>'Expenditures 15-22'!F44</f>
        <v>5144</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5144</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19645</v>
      </c>
      <c r="D907" s="13" t="str">
        <f t="shared" si="13"/>
        <v>Error?</v>
      </c>
    </row>
    <row r="908" spans="1:4" x14ac:dyDescent="0.2">
      <c r="A908" s="54">
        <v>847</v>
      </c>
      <c r="B908" s="1222">
        <f>'Expenditures 15-22'!F53</f>
        <v>19645</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5439</v>
      </c>
      <c r="D913" s="13" t="str">
        <f t="shared" si="13"/>
        <v>Error?</v>
      </c>
    </row>
    <row r="914" spans="1:4" x14ac:dyDescent="0.2">
      <c r="A914" s="54">
        <v>853</v>
      </c>
      <c r="B914" s="1222">
        <f>'Expenditures 15-22'!F61</f>
        <v>169</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5608</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47515</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50486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569</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2277</v>
      </c>
      <c r="C952" s="13" t="s">
        <v>653</v>
      </c>
      <c r="D952" s="13" t="str">
        <f t="shared" si="13"/>
        <v>Error?</v>
      </c>
    </row>
    <row r="953" spans="1:4" x14ac:dyDescent="0.2">
      <c r="A953" s="54">
        <v>892</v>
      </c>
      <c r="B953" s="1222">
        <f>'Expenditures 15-22'!G36</f>
        <v>1139</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569</v>
      </c>
      <c r="D955" s="13" t="str">
        <f t="shared" si="13"/>
        <v>Error?</v>
      </c>
    </row>
    <row r="956" spans="1:4" x14ac:dyDescent="0.2">
      <c r="A956" s="54">
        <v>895</v>
      </c>
      <c r="B956" s="1222">
        <f>'Expenditures 15-22'!G39</f>
        <v>1708</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3416</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23718</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23718</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27134</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29411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4002</v>
      </c>
      <c r="D1023" s="13" t="str">
        <f t="shared" ref="D1023:D1086" si="15">IF(ISBLANK(B1023),"OK",IF(A1023-B1023=0,"OK","Error?"))</f>
        <v>Error?</v>
      </c>
    </row>
    <row r="1024" spans="1:4" x14ac:dyDescent="0.2">
      <c r="A1024" s="54">
        <v>963</v>
      </c>
      <c r="B1024" s="1222">
        <f>'Expenditures 15-22'!H53</f>
        <v>4002</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4002</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1306898</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1310900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64623</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3273</v>
      </c>
      <c r="C1107" s="13" t="s">
        <v>653</v>
      </c>
      <c r="D1107" s="13" t="str">
        <f t="shared" si="16"/>
        <v>Error?</v>
      </c>
    </row>
    <row r="1108" spans="1:4" x14ac:dyDescent="0.2">
      <c r="A1108" s="54">
        <v>1047</v>
      </c>
      <c r="B1108" s="1222">
        <f>'Expenditures 15-22'!K33</f>
        <v>652431</v>
      </c>
      <c r="C1108" s="13" t="s">
        <v>653</v>
      </c>
      <c r="D1108" s="13" t="str">
        <f t="shared" si="16"/>
        <v>Error?</v>
      </c>
    </row>
    <row r="1109" spans="1:4" x14ac:dyDescent="0.2">
      <c r="A1109" s="54">
        <v>1048</v>
      </c>
      <c r="B1109" s="1222">
        <f>'Expenditures 15-22'!K36</f>
        <v>297742</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532514</v>
      </c>
      <c r="C1111" s="13" t="s">
        <v>653</v>
      </c>
      <c r="D1111" s="13" t="str">
        <f t="shared" si="16"/>
        <v>Error?</v>
      </c>
    </row>
    <row r="1112" spans="1:4" x14ac:dyDescent="0.2">
      <c r="A1112" s="54">
        <v>1051</v>
      </c>
      <c r="B1112" s="1222">
        <f>'Expenditures 15-22'!K39</f>
        <v>440718</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113779</v>
      </c>
      <c r="C1114" s="13" t="s">
        <v>653</v>
      </c>
      <c r="D1114" s="13" t="str">
        <f t="shared" si="16"/>
        <v>Error?</v>
      </c>
    </row>
    <row r="1115" spans="1:4" x14ac:dyDescent="0.2">
      <c r="A1115" s="54">
        <v>1054</v>
      </c>
      <c r="B1115" s="1222">
        <f>'Expenditures 15-22'!K42</f>
        <v>1384753</v>
      </c>
      <c r="C1115" s="13" t="s">
        <v>653</v>
      </c>
      <c r="D1115" s="13" t="str">
        <f t="shared" si="16"/>
        <v>Error?</v>
      </c>
    </row>
    <row r="1116" spans="1:4" x14ac:dyDescent="0.2">
      <c r="A1116" s="54">
        <v>1055</v>
      </c>
      <c r="B1116" s="1222">
        <f>'Expenditures 15-22'!K44</f>
        <v>80607</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80607</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446286</v>
      </c>
      <c r="C1121" s="13" t="s">
        <v>653</v>
      </c>
      <c r="D1121" s="13" t="str">
        <f t="shared" si="16"/>
        <v>Error?</v>
      </c>
    </row>
    <row r="1122" spans="1:4" x14ac:dyDescent="0.2">
      <c r="A1122" s="54">
        <v>1061</v>
      </c>
      <c r="B1122" s="1222">
        <f>'Expenditures 15-22'!K53</f>
        <v>446286</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73902</v>
      </c>
      <c r="C1127" s="13" t="s">
        <v>653</v>
      </c>
      <c r="D1127" s="13" t="str">
        <f t="shared" si="16"/>
        <v>Error?</v>
      </c>
    </row>
    <row r="1128" spans="1:4" x14ac:dyDescent="0.2">
      <c r="A1128" s="54">
        <v>1067</v>
      </c>
      <c r="B1128" s="1222">
        <f>'Expenditures 15-22'!K61</f>
        <v>785</v>
      </c>
      <c r="C1128" s="13" t="s">
        <v>653</v>
      </c>
      <c r="D1128" s="13" t="str">
        <f t="shared" si="16"/>
        <v>Error?</v>
      </c>
    </row>
    <row r="1129" spans="1:4" x14ac:dyDescent="0.2">
      <c r="A1129" s="54">
        <v>1068</v>
      </c>
      <c r="B1129" s="1222">
        <f>'Expenditures 15-22'!K62</f>
        <v>23718</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98405</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2010051</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1306898</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3969380</v>
      </c>
      <c r="C1152" s="13" t="s">
        <v>653</v>
      </c>
      <c r="D1152" s="13" t="str">
        <f t="shared" si="17"/>
        <v>Error?</v>
      </c>
    </row>
    <row r="1153" spans="1:4" x14ac:dyDescent="0.2">
      <c r="A1153" s="54">
        <v>1092</v>
      </c>
      <c r="B1153" s="1222">
        <f>'Expenditures 15-22'!K115</f>
        <v>350588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534974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885562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151303</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151303</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29412</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29412</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180715</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180715</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143691</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143691</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8808</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8808</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152499</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152499</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28216</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28216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2263477</v>
      </c>
      <c r="C2551" s="13" t="s">
        <v>653</v>
      </c>
      <c r="D2551" s="13" t="str">
        <f t="shared" si="38"/>
        <v>Error?</v>
      </c>
    </row>
    <row r="2552" spans="1:4" x14ac:dyDescent="0.2">
      <c r="A2552" s="82">
        <v>2491</v>
      </c>
      <c r="D2552" s="13" t="str">
        <f t="shared" si="38"/>
        <v>OK</v>
      </c>
    </row>
    <row r="2553" spans="1:4" x14ac:dyDescent="0.2">
      <c r="A2553" s="54">
        <v>2492</v>
      </c>
      <c r="B2553" s="1222">
        <f>'Acct Summary 7-8'!C6</f>
        <v>225567</v>
      </c>
      <c r="C2553" s="13" t="s">
        <v>653</v>
      </c>
      <c r="D2553" s="13" t="str">
        <f t="shared" si="38"/>
        <v>Error?</v>
      </c>
    </row>
    <row r="2554" spans="1:4" x14ac:dyDescent="0.2">
      <c r="A2554" s="54">
        <v>2493</v>
      </c>
      <c r="B2554" s="1222">
        <f>'Acct Summary 7-8'!C7</f>
        <v>1830924</v>
      </c>
      <c r="C2554" s="13" t="s">
        <v>653</v>
      </c>
      <c r="D2554" s="13" t="str">
        <f t="shared" si="38"/>
        <v>Error?</v>
      </c>
    </row>
    <row r="2555" spans="1:4" x14ac:dyDescent="0.2">
      <c r="A2555" s="54">
        <v>2494</v>
      </c>
      <c r="B2555" s="1222">
        <f>'Acct Summary 7-8'!C8</f>
        <v>4319968</v>
      </c>
      <c r="C2555" s="13" t="s">
        <v>653</v>
      </c>
      <c r="D2555" s="13" t="str">
        <f t="shared" si="38"/>
        <v>Error?</v>
      </c>
    </row>
    <row r="2556" spans="1:4" x14ac:dyDescent="0.2">
      <c r="A2556" s="54">
        <v>2495</v>
      </c>
      <c r="B2556" s="1222">
        <f>'Acct Summary 7-8'!C12</f>
        <v>652431</v>
      </c>
      <c r="C2556" s="13" t="s">
        <v>653</v>
      </c>
      <c r="D2556" s="13" t="str">
        <f t="shared" si="38"/>
        <v>Error?</v>
      </c>
    </row>
    <row r="2557" spans="1:4" x14ac:dyDescent="0.2">
      <c r="A2557" s="54">
        <v>2496</v>
      </c>
      <c r="B2557" s="1222">
        <f>'Acct Summary 7-8'!C13</f>
        <v>2010051</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1306898</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3969380</v>
      </c>
      <c r="C2561" s="13" t="s">
        <v>653</v>
      </c>
      <c r="D2561" s="13" t="str">
        <f t="shared" si="39"/>
        <v>Error?</v>
      </c>
    </row>
    <row r="2562" spans="1:4" x14ac:dyDescent="0.2">
      <c r="A2562" s="54">
        <v>2501</v>
      </c>
      <c r="B2562" s="1222">
        <f>'Acct Summary 7-8'!C20</f>
        <v>350588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784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784</v>
      </c>
      <c r="D2914" s="13" t="str">
        <f t="shared" si="44"/>
        <v>Error?</v>
      </c>
    </row>
    <row r="2915" spans="1:4" x14ac:dyDescent="0.2">
      <c r="A2915" s="82">
        <v>2854</v>
      </c>
      <c r="D2915" s="13" t="str">
        <f t="shared" si="44"/>
        <v>OK</v>
      </c>
    </row>
    <row r="2916" spans="1:4" x14ac:dyDescent="0.2">
      <c r="A2916" s="54">
        <v>2855</v>
      </c>
      <c r="B2916" s="1222">
        <f>'Assets-Liab 5-6'!L34</f>
        <v>784</v>
      </c>
      <c r="C2916" s="13" t="s">
        <v>653</v>
      </c>
      <c r="D2916" s="13" t="str">
        <f t="shared" si="44"/>
        <v>Error?</v>
      </c>
    </row>
    <row r="2917" spans="1:4" x14ac:dyDescent="0.2">
      <c r="A2917" s="54">
        <v>2856</v>
      </c>
      <c r="B2917" s="1222">
        <f>'Assets-Liab 5-6'!L41</f>
        <v>784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350588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393316</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123022</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63518</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2971</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1708</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584535</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62088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784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510221</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4830189</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510221</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4479601</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885562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49286</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48667</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709166</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709166</v>
      </c>
      <c r="C5087" s="13" t="s">
        <v>653</v>
      </c>
      <c r="D5087" s="13" t="str">
        <f t="shared" si="78"/>
        <v>Error?</v>
      </c>
    </row>
    <row r="5088" spans="1:4" x14ac:dyDescent="0.2">
      <c r="A5088" s="54">
        <v>5027</v>
      </c>
      <c r="B5088" s="1222">
        <f>'Revenues 9-14'!C65</f>
        <v>1434</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1434</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1000</v>
      </c>
      <c r="D5114" s="13" t="str">
        <f t="shared" si="78"/>
        <v>Error?</v>
      </c>
    </row>
    <row r="5115" spans="1:4" x14ac:dyDescent="0.2">
      <c r="A5115" s="54">
        <v>5054</v>
      </c>
      <c r="B5115" s="1222">
        <f>'Revenues 9-14'!C98</f>
        <v>1534887</v>
      </c>
      <c r="D5115" s="13" t="str">
        <f t="shared" si="78"/>
        <v>Error?</v>
      </c>
    </row>
    <row r="5116" spans="1:4" x14ac:dyDescent="0.2">
      <c r="A5116" s="54">
        <v>5055</v>
      </c>
      <c r="B5116" s="1222">
        <f>'Revenues 9-14'!C99</f>
        <v>16990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1552877</v>
      </c>
      <c r="C5120" s="13" t="s">
        <v>653</v>
      </c>
      <c r="D5120" s="13" t="str">
        <f t="shared" si="79"/>
        <v>Error?</v>
      </c>
    </row>
    <row r="5121" spans="1:4" x14ac:dyDescent="0.2">
      <c r="A5121" s="54">
        <v>5060</v>
      </c>
      <c r="B5121" s="1222">
        <f>'Revenues 9-14'!C109</f>
        <v>2263477</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225486</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225486</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81</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225567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225567</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7112</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2028</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9140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92463</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1631368</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1723831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1830924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1830924</v>
      </c>
      <c r="C5326" s="13" t="s">
        <v>653</v>
      </c>
      <c r="D5326" s="13" t="str">
        <f t="shared" si="82"/>
        <v>Error?</v>
      </c>
    </row>
    <row r="5327" spans="1:4" x14ac:dyDescent="0.2">
      <c r="A5327" s="54">
        <v>5266</v>
      </c>
      <c r="B5327" s="1222">
        <f>'Revenues 9-14'!C275</f>
        <v>4319968</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794966</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218</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174396</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14285</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207885</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350588</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0.39589322938427801</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1306898</v>
      </c>
      <c r="D6998" s="13" t="str">
        <f t="shared" si="108"/>
        <v>Error?</v>
      </c>
    </row>
    <row r="6999" spans="1:4" x14ac:dyDescent="0.2">
      <c r="A6999">
        <v>6938</v>
      </c>
      <c r="B6999" s="1222">
        <f>'Expenditures 15-22'!K94</f>
        <v>1306898</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1306898</v>
      </c>
      <c r="D7012" s="13" t="str">
        <f t="shared" si="108"/>
        <v>Error?</v>
      </c>
    </row>
    <row r="7013" spans="1:4" x14ac:dyDescent="0.2">
      <c r="A7013">
        <v>6952</v>
      </c>
      <c r="B7013" s="1222">
        <f>'Expenditures 15-22'!K100</f>
        <v>1306898</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8808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1769</v>
      </c>
    </row>
    <row r="7757" spans="1:6" x14ac:dyDescent="0.2">
      <c r="A7757">
        <v>7696</v>
      </c>
      <c r="B7757" s="1222">
        <f>'Aud Quest 2'!E87</f>
        <v>0</v>
      </c>
      <c r="D7757" s="13" t="str">
        <f t="shared" si="127"/>
        <v>Error?</v>
      </c>
      <c r="E7757" s="23" t="s">
        <v>1592</v>
      </c>
      <c r="F7757" t="s">
        <v>1769</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1788</v>
      </c>
    </row>
    <row r="7765" spans="1:5" x14ac:dyDescent="0.2">
      <c r="A7765">
        <v>7704</v>
      </c>
      <c r="B7765" s="1222">
        <f>'Revenues 9-14'!C261</f>
        <v>0</v>
      </c>
      <c r="D7765" s="13" t="str">
        <f t="shared" si="127"/>
        <v>Error?</v>
      </c>
      <c r="E7765" s="23" t="s">
        <v>1796</v>
      </c>
    </row>
    <row r="7766" spans="1:5" x14ac:dyDescent="0.2">
      <c r="A7766">
        <v>7705</v>
      </c>
      <c r="B7766" s="1222">
        <f>'Revenues 9-14'!D261</f>
        <v>0</v>
      </c>
      <c r="D7766" s="13" t="str">
        <f t="shared" si="127"/>
        <v>Error?</v>
      </c>
      <c r="E7766" s="23" t="s">
        <v>1796</v>
      </c>
    </row>
    <row r="7767" spans="1:5" x14ac:dyDescent="0.2">
      <c r="A7767" s="805">
        <v>7706</v>
      </c>
      <c r="E7767" s="23"/>
    </row>
    <row r="7768" spans="1:5" x14ac:dyDescent="0.2">
      <c r="A7768">
        <v>7707</v>
      </c>
      <c r="B7768" s="1222">
        <f>'Revenues 9-14'!F261</f>
        <v>0</v>
      </c>
      <c r="D7768" s="13" t="str">
        <f t="shared" si="127"/>
        <v>Error?</v>
      </c>
      <c r="E7768" s="23" t="s">
        <v>1796</v>
      </c>
    </row>
    <row r="7769" spans="1:5" x14ac:dyDescent="0.2">
      <c r="A7769">
        <v>7708</v>
      </c>
      <c r="B7769" s="1222">
        <f>'Revenues 9-14'!G261</f>
        <v>0</v>
      </c>
      <c r="D7769" s="13" t="str">
        <f t="shared" si="127"/>
        <v>Error?</v>
      </c>
      <c r="E7769" s="23" t="s">
        <v>1796</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1797</v>
      </c>
    </row>
    <row r="7773" spans="1:5" x14ac:dyDescent="0.2">
      <c r="A7773">
        <v>7712</v>
      </c>
      <c r="B7773" s="1222">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sharepoint/v3"/>
    <ds:schemaRef ds:uri="http://purl.org/dc/terms/"/>
    <ds:schemaRef ds:uri="http://purl.org/dc/dcmitype/"/>
    <ds:schemaRef ds:uri="http://purl.org/dc/elements/1.1/"/>
    <ds:schemaRef ds:uri="4d435f69-8686-490b-bd6d-b153bf22ab50"/>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d21dc803-237d-4c68-8692-8d731fd29118"/>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Sec-2 (2)</vt:lpstr>
      <vt:lpstr>SF&amp;QC Sec-3</vt:lpstr>
      <vt:lpstr>CAP</vt:lpstr>
      <vt:lpstr>SSPAF</vt:lpstr>
      <vt:lpstr>AFR17</vt:lpstr>
      <vt:lpstr>' SEFA'!Print_Area</vt:lpstr>
      <vt:lpstr>' SEFA (2)'!Print_Area</vt:lpstr>
      <vt:lpstr>'SEFA NOTES'!Print_Area</vt:lpstr>
      <vt:lpstr>'SEFA NOTES (2)'!Print_Area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2017-12-20T16:38:26Z</cp:lastPrinted>
  <dcterms:created xsi:type="dcterms:W3CDTF">2003-10-29T19:06:34Z</dcterms:created>
  <dcterms:modified xsi:type="dcterms:W3CDTF">2018-08-27T13:22:27Z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